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8+ листы 6.1, 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69" i="22" l="1"/>
  <c r="B27" i="22"/>
  <c r="H47" i="16" l="1"/>
  <c r="H44" i="16"/>
  <c r="H40" i="16"/>
  <c r="G32" i="16"/>
  <c r="G39" i="16"/>
  <c r="H31" i="16"/>
  <c r="H39" i="16" s="1"/>
  <c r="G26" i="16"/>
  <c r="H32" i="16" l="1"/>
  <c r="G35" i="16" s="1"/>
  <c r="H35" i="16" s="1"/>
  <c r="G42" i="16"/>
  <c r="H42" i="16" s="1"/>
  <c r="G40" i="16"/>
  <c r="G43" i="16" s="1"/>
  <c r="H43" i="16" s="1"/>
  <c r="G44" i="16" s="1"/>
  <c r="G47" i="16" s="1"/>
  <c r="G49" i="16" s="1"/>
  <c r="H49" i="16" s="1"/>
  <c r="B25" i="22"/>
  <c r="B24" i="22"/>
  <c r="B22" i="22"/>
  <c r="B21" i="22"/>
  <c r="C49" i="7"/>
  <c r="C48" i="7"/>
  <c r="H37" i="16" l="1"/>
  <c r="G37" i="16"/>
  <c r="G52" i="16"/>
  <c r="G50" i="16"/>
  <c r="H50" i="16" s="1"/>
  <c r="G53"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<sst xmlns="http://schemas.openxmlformats.org/spreadsheetml/2006/main" count="1029" uniqueCount="622">
  <si>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</si>
  <si>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</si>
  <si>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</si>
  <si>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</si>
  <si>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</si>
  <si>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</si>
  <si>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</si>
  <si>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</si>
  <si>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</si>
  <si>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</si>
  <si>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</si>
  <si>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</si>
  <si>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</si>
  <si>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</si>
  <si>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</si>
  <si>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</si>
  <si>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</si>
  <si>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</si>
  <si>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</si>
  <si>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</si>
  <si>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</si>
  <si>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</si>
  <si>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</si>
  <si>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</si>
  <si>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</si>
  <si>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</si>
  <si>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</si>
  <si>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</si>
  <si>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</si>
  <si>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</si>
  <si>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</si>
  <si>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</si>
  <si>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</si>
  <si>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</si>
  <si>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</si>
  <si>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</si>
  <si>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</si>
  <si>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</si>
  <si>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</si>
  <si>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</si>
  <si>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</si>
  <si>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</si>
  <si>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</si>
  <si>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</si>
  <si>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</si>
  <si>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</si>
  <si>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</si>
  <si>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</si>
  <si>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</si>
  <si>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</si>
  <si>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</si>
  <si>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</si>
  <si>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</si>
  <si>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</si>
  <si>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</si>
  <si>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</si>
  <si>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</si>
  <si>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</si>
  <si>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</si>
  <si>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</si>
  <si>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</si>
  <si>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</si>
  <si>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</si>
  <si>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</si>
  <si>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</si>
  <si>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</si>
  <si>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</si>
  <si>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</si>
  <si>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</si>
  <si>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</si>
  <si>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</si>
  <si>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</si>
  <si>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</si>
  <si>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</si>
  <si>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</si>
  <si>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</si>
  <si>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</si>
  <si>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</si>
  <si>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</si>
  <si>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</si>
  <si>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</si>
  <si>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</si>
  <si>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</si>
  <si>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</si>
  <si>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</si>
  <si>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</si>
  <si>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</si>
  <si>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</si>
  <si>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</si>
  <si>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</si>
  <si>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</si>
  <si>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</si>
  <si>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</si>
  <si>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</si>
  <si>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</si>
  <si>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</si>
  <si>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</si>
  <si>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</si>
  <si>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</si>
  <si>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</si>
  <si>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</si>
  <si>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</si>
  <si>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</si>
  <si>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</si>
  <si>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</si>
  <si>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</si>
  <si>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</si>
  <si>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</si>
  <si>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</si>
  <si>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</si>
  <si>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</si>
  <si>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</si>
  <si>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</si>
  <si>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</si>
  <si>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</si>
  <si>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</si>
  <si>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</si>
  <si>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</si>
  <si>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</si>
  <si>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</si>
  <si>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</si>
  <si>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</si>
  <si>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</si>
  <si>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</si>
  <si>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</si>
  <si>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</si>
  <si>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</si>
  <si>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</si>
  <si>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</si>
  <si>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</si>
  <si>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</si>
  <si>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</si>
  <si>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</si>
  <si>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</si>
  <si>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</si>
  <si>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</si>
  <si>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</si>
  <si>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</si>
  <si>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</si>
  <si>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</si>
  <si>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</si>
  <si>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</si>
  <si>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</si>
  <si>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</si>
  <si>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</si>
  <si>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</si>
  <si>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</si>
  <si>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</si>
  <si>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</si>
  <si>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</si>
  <si>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</si>
  <si>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</si>
  <si>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</si>
  <si>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</si>
  <si>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</si>
  <si>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</si>
  <si>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</si>
  <si>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</si>
  <si>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</si>
  <si>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</si>
  <si>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</si>
  <si>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</si>
  <si>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</si>
  <si>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</si>
  <si>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</si>
  <si>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</si>
  <si>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</si>
  <si>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</si>
  <si>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</si>
  <si>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</si>
  <si>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</si>
  <si>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</si>
  <si>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</si>
  <si>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</si>
  <si>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</si>
  <si>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</si>
  <si>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</si>
  <si>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</si>
  <si>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</si>
  <si>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</si>
  <si>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</si>
  <si>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</si>
  <si>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</si>
  <si>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</si>
  <si>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</si>
  <si>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</si>
  <si>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</si>
  <si>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</si>
  <si>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</si>
  <si>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</si>
  <si>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</si>
  <si>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</si>
  <si>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</si>
  <si>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</si>
  <si>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</si>
  <si>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</si>
  <si>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</si>
  <si>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</si>
  <si>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</si>
  <si>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</si>
  <si>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</si>
  <si>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</si>
  <si>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</si>
  <si>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</si>
  <si>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</si>
  <si>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</si>
  <si>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</si>
  <si>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</si>
  <si>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</si>
  <si>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</si>
  <si>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</si>
  <si>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</si>
  <si>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</si>
  <si>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</si>
  <si>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</si>
  <si>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</si>
  <si>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</si>
  <si>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</si>
  <si>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</si>
  <si>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</si>
  <si>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</si>
  <si>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</si>
  <si>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</si>
  <si>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</si>
  <si>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</si>
  <si>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</si>
  <si>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</si>
  <si>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</si>
  <si>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</si>
  <si>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</si>
  <si>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</si>
  <si>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</si>
  <si>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</si>
  <si>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</si>
  <si>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</si>
  <si>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</si>
  <si>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</si>
  <si>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</si>
  <si>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</si>
  <si>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</si>
  <si>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</si>
  <si>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</si>
  <si>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</si>
  <si>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</si>
  <si>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</si>
  <si>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</si>
  <si>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</si>
  <si>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</si>
  <si>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</si>
  <si>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</si>
  <si>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</si>
  <si>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</si>
  <si>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</si>
  <si>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</si>
  <si>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</si>
  <si>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</si>
  <si>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</si>
  <si>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</si>
  <si>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</si>
  <si>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</si>
  <si>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</si>
  <si>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</si>
  <si>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</si>
  <si>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</si>
  <si>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</si>
  <si>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</si>
  <si>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</si>
  <si>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</si>
  <si>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</si>
  <si>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</si>
  <si>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</si>
  <si>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</si>
  <si>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</si>
  <si>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</si>
  <si>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</si>
  <si>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</si>
  <si>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</si>
  <si>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</si>
  <si>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</si>
  <si>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</si>
  <si>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</si>
  <si>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</si>
  <si>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</si>
  <si>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</si>
  <si>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</si>
  <si>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</si>
  <si>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</si>
  <si>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</si>
  <si>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</si>
  <si>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</si>
  <si>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</si>
  <si>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</si>
  <si>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</si>
  <si>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</si>
  <si>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</si>
  <si>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</si>
  <si>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</si>
  <si>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</si>
  <si>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</si>
  <si>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</si>
  <si>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</si>
  <si>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</si>
  <si>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</si>
  <si>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</si>
  <si>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</si>
  <si>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</si>
  <si>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</si>
  <si>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</si>
  <si>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</si>
  <si>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</si>
  <si>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</si>
  <si>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</si>
  <si>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</si>
  <si>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</si>
  <si>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</si>
  <si>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</si>
  <si>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</si>
  <si>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</si>
  <si>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</si>
  <si>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</si>
  <si>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</si>
  <si>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</si>
  <si>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</si>
  <si>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</si>
  <si>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</si>
  <si>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</si>
  <si>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</si>
  <si>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</si>
  <si>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</si>
  <si>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</si>
  <si>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</si>
  <si>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</si>
  <si>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</si>
  <si>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</si>
  <si>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</si>
  <si>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</si>
  <si>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</si>
  <si>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</si>
  <si>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</si>
  <si>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</si>
  <si>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</si>
  <si>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</si>
  <si>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</si>
  <si>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</si>
  <si>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</si>
  <si>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</si>
  <si>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</si>
  <si>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</si>
  <si>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</si>
  <si>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</si>
  <si>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</si>
  <si>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</si>
  <si>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</si>
  <si>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</si>
  <si>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</si>
  <si>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</si>
  <si>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</si>
  <si>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</si>
  <si>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</si>
  <si>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</si>
  <si>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</si>
  <si>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</si>
  <si>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</si>
  <si>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</si>
  <si>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</si>
  <si>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</si>
  <si>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</si>
  <si>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</si>
  <si>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</si>
  <si>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</si>
  <si>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</si>
  <si>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</si>
  <si>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</si>
  <si>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</si>
  <si>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</si>
  <si>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</si>
  <si>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</si>
  <si>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</si>
  <si>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</si>
  <si>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</si>
  <si>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</si>
  <si>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</si>
  <si>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</si>
  <si>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</si>
  <si>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</si>
  <si>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</si>
  <si>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</si>
  <si>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</si>
  <si>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</si>
  <si>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</si>
  <si>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</si>
  <si>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</si>
  <si>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</si>
  <si>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</si>
  <si>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</si>
  <si>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</si>
  <si>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</si>
  <si>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</si>
  <si>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</si>
  <si>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</si>
  <si>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</si>
  <si>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</si>
  <si>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</si>
  <si>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</si>
  <si>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</si>
  <si>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</si>
  <si>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</si>
  <si>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</si>
  <si>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</si>
  <si>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</si>
  <si>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</si>
  <si>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</si>
  <si>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</si>
  <si>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</si>
  <si>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</si>
  <si>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</si>
  <si>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</si>
  <si>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</si>
  <si>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</si>
  <si>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</si>
  <si>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</si>
  <si>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</si>
  <si>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</si>
  <si>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</si>
  <si>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</si>
  <si>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</si>
  <si>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</si>
  <si>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</si>
  <si>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</si>
  <si>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</si>
  <si>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</si>
  <si>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</si>
  <si>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</si>
  <si>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</si>
  <si>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</si>
  <si>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</si>
  <si>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</si>
  <si>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</si>
  <si>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</si>
  <si>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</si>
  <si>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</si>
  <si>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</si>
  <si>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</si>
  <si>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</si>
  <si>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</si>
  <si>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</si>
  <si>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</si>
  <si>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</si>
  <si>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</si>
  <si>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</si>
  <si>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</si>
  <si>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</si>
  <si>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</si>
  <si>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</si>
  <si>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</si>
  <si>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</si>
  <si>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</si>
  <si>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</si>
  <si>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</si>
  <si>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</si>
  <si>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</si>
  <si>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</si>
  <si>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</si>
  <si>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</si>
  <si>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</si>
  <si>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</si>
  <si>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</si>
  <si>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</si>
  <si>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</si>
  <si>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</si>
  <si>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</si>
  <si>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</si>
  <si>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</si>
  <si>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</si>
  <si>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</si>
  <si>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</si>
  <si>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</si>
  <si>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</si>
  <si>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</si>
  <si>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</si>
  <si>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</si>
  <si>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</si>
  <si>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</si>
  <si>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</si>
  <si>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</si>
  <si>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</si>
  <si>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</si>
  <si>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</si>
  <si>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</si>
  <si>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</si>
  <si>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</si>
  <si>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</si>
  <si>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</si>
  <si>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</si>
  <si>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</si>
  <si>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</si>
  <si>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</si>
  <si>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</si>
  <si>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</si>
  <si>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</si>
  <si>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</si>
  <si>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</si>
  <si>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</si>
  <si>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</si>
  <si>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</si>
  <si>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</si>
  <si>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</si>
  <si>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</si>
  <si>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</si>
  <si>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</si>
  <si>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</si>
  <si>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</si>
  <si>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</si>
  <si>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</si>
  <si>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</si>
  <si>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</si>
  <si>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</si>
  <si>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</si>
  <si>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</si>
  <si>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</si>
  <si>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</si>
  <si>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</si>
  <si>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</si>
  <si>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</si>
  <si>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</si>
  <si>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</si>
  <si>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</si>
  <si>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</si>
  <si>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</si>
  <si>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</si>
  <si>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</si>
  <si>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</si>
  <si>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</si>
  <si>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</si>
  <si>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</si>
  <si>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</si>
  <si>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</si>
  <si>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</si>
  <si>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</si>
  <si>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</si>
  <si>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</si>
  <si>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</si>
  <si>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</si>
  <si>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</si>
  <si>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</si>
  <si>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</si>
  <si>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</si>
  <si>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</si>
  <si>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</si>
  <si>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</si>
  <si>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</si>
  <si>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</si>
  <si>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</si>
  <si>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</si>
  <si>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</si>
  <si>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</si>
  <si>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</si>
  <si>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</si>
  <si>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</si>
  <si>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</si>
  <si>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</si>
  <si>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</si>
  <si>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</si>
  <si>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</si>
  <si>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</si>
  <si>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</si>
  <si>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</si>
  <si>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</si>
  <si>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</si>
  <si>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</si>
  <si>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</si>
  <si>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</si>
  <si>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</si>
  <si>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</si>
  <si>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</si>
  <si>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</si>
  <si>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</si>
  <si>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</si>
  <si>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</si>
  <si>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</si>
  <si>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</si>
  <si>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</si>
  <si>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</si>
  <si>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</si>
  <si>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</si>
  <si>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</si>
  <si>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</si>
  <si>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</si>
  <si>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</si>
  <si>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</si>
  <si>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</si>
  <si>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</si>
  <si>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нд</t>
  </si>
  <si>
    <t>M_NS3300.VL.0078</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</si>
  <si>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</si>
  <si>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</si>
  <si>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</si>
  <si>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</si>
  <si>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</si>
  <si>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</si>
  <si>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</si>
  <si>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№Т13/21/0721-ДТП от 05.03.2021 заявитель АО "СУЭНКО"</t>
  </si>
  <si>
    <t>действующий</t>
  </si>
  <si>
    <t>Тюменская область, г. Тюмень, проезд Воронинские горки</t>
  </si>
  <si>
    <t xml:space="preserve">ТП 10/0,4 кВ № 752/1058 от опоры № 3 отпайки на ТП 10/0,4 кВ № 80 ВЛ 10 кВ Воронино ПС 110 кВ Сибжилстрой
</t>
  </si>
  <si>
    <t>опора 10кВ №3 отпайки на ТП-10/0,4кВ №80 ВЛ-10кВ Воронино ПС-110кВ Сибжилстрой</t>
  </si>
  <si>
    <t>III</t>
  </si>
  <si>
    <t>Технологическое присоединение заявителя АО "СУЭНКО" (договор №Т13/21/0721-ДТП от 05.03.2021)</t>
  </si>
  <si>
    <t>прибор коммерческого учета 1 шт.</t>
  </si>
  <si>
    <t>млн руб./шт</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</si>
  <si>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</si>
  <si>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</si>
  <si>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</si>
  <si>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</si>
  <si>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</si>
  <si>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</si>
  <si>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</si>
  <si>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Установка в сторону ТП 10/0,4 кВ № 752/1058 от ВЛ Воронино ПС 110 кВ Сибжилстрой реклоузера 10 кВ и подключение прибора коммерческого учета электрической энергии (мощности) трехфазного косвенного включения</t>
  </si>
  <si>
    <t>Сметная стоимость проекта в ценах 2021 года с НДС, млн. руб.</t>
  </si>
  <si>
    <t>ПКУ 10 кВ 1 шт.</t>
  </si>
  <si>
    <t>01. Технологическое присоединение</t>
  </si>
  <si>
    <t>Филиал АО "Россети Тюмень" ТЭС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</si>
</sst>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169" fontId="11" fillId="0" borderId="1" xfId="2" applyNumberFormat="1" applyFont="1" applyBorder="1"/>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Fill="1" applyBorder="1" applyAlignment="1">
      <alignment horizontal="center" vertical="center"/>
    </xf>
    <xf numFmtId="0" fontId="41" fillId="0" borderId="45" xfId="2" applyFont="1" applyFill="1" applyBorder="1" applyAlignment="1">
      <alignment horizontal="left"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5" xfId="2" applyNumberFormat="1" applyFont="1" applyFill="1" applyBorder="1" applyAlignment="1">
      <alignment horizontal="justify"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G15" sqref="G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9" t="s">
        <v>541</v>
      </c>
      <c r="B5" s="259"/>
      <c r="C5" s="259"/>
      <c r="D5" s="196"/>
      <c r="E5" s="196"/>
      <c r="F5" s="196"/>
      <c r="G5" s="196"/>
      <c r="H5" s="196"/>
      <c r="I5" s="196"/>
      <c r="J5" s="196"/>
    </row>
    <row r="6" spans="1:22" s="11" customFormat="1" ht="18.75" x14ac:dyDescent="0.3">
      <c r="A6" s="16"/>
      <c r="F6" s="15"/>
      <c r="G6" s="15"/>
      <c r="H6" s="14"/>
    </row>
    <row r="7" spans="1:22" s="11" customFormat="1" ht="18.75" x14ac:dyDescent="0.2">
      <c r="A7" s="263" t="s">
        <v>10</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4" t="s">
        <v>542</v>
      </c>
      <c r="B9" s="264"/>
      <c r="C9" s="264"/>
      <c r="D9" s="7"/>
      <c r="E9" s="7"/>
      <c r="F9" s="7"/>
      <c r="G9" s="7"/>
      <c r="H9" s="7"/>
      <c r="I9" s="12"/>
      <c r="J9" s="12"/>
      <c r="K9" s="12"/>
      <c r="L9" s="12"/>
      <c r="M9" s="12"/>
      <c r="N9" s="12"/>
      <c r="O9" s="12"/>
      <c r="P9" s="12"/>
      <c r="Q9" s="12"/>
      <c r="R9" s="12"/>
      <c r="S9" s="12"/>
      <c r="T9" s="12"/>
      <c r="U9" s="12"/>
      <c r="V9" s="12"/>
    </row>
    <row r="10" spans="1:22" s="11" customFormat="1" ht="18.75" x14ac:dyDescent="0.2">
      <c r="A10" s="260" t="s">
        <v>9</v>
      </c>
      <c r="B10" s="260"/>
      <c r="C10" s="26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
        <v>593</v>
      </c>
      <c r="B12" s="264"/>
      <c r="C12" s="264"/>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8</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0.5" customHeight="1" x14ac:dyDescent="0.2">
      <c r="A15" s="265" t="s">
        <v>591</v>
      </c>
      <c r="B15" s="265"/>
      <c r="C15" s="265"/>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7</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523</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620</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227"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3" t="s">
        <v>472</v>
      </c>
      <c r="C25" s="228"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3" t="s">
        <v>76</v>
      </c>
      <c r="C26" s="228"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3" t="s">
        <v>75</v>
      </c>
      <c r="C27" s="228"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3" t="s">
        <v>473</v>
      </c>
      <c r="C28" s="228"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3" t="s">
        <v>474</v>
      </c>
      <c r="C29" s="228"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3" t="s">
        <v>475</v>
      </c>
      <c r="C30" s="228"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28"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28"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28"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28" t="s">
        <v>598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28" t="s">
        <v>598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28" t="s">
        <v>598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28"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28" t="s">
        <v>598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29" t="s">
        <v>600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30" t="s">
        <v>598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28" t="s">
        <v>598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28" t="s">
        <v>598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28" t="s">
        <v>592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28" t="s">
        <v>598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28" t="s">
        <v>592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31">
        <f>'6.2. Паспорт фин осв ввод'!D24</f>
        <v>0.46239599999999997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32">
        <f>'6.2. Паспорт фин осв ввод'!D30</f>
        <v>0.38533000000000001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24.42578125" style="1" customWidth="1"/>
    <col min="4" max="4" width="28.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63" t="s">
        <v>10</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0" t="s">
        <v>9</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5" t="str">
        <f>'1. паспорт местоположение'!A12:C12</f>
        <v>M_NS3300.VL.0078</v>
      </c>
      <c r="B11" s="265"/>
      <c r="C11" s="265"/>
      <c r="D11" s="265"/>
      <c r="E11" s="265"/>
      <c r="F11" s="265"/>
      <c r="G11" s="265"/>
      <c r="H11" s="265"/>
      <c r="I11" s="265"/>
      <c r="J11" s="265"/>
      <c r="K11" s="265"/>
      <c r="L11" s="265"/>
      <c r="M11" s="265"/>
      <c r="N11" s="265"/>
      <c r="O11" s="265"/>
      <c r="P11" s="265"/>
      <c r="Q11" s="265"/>
      <c r="R11" s="265"/>
      <c r="S11" s="265"/>
      <c r="T11" s="12"/>
      <c r="U11" s="12"/>
      <c r="V11" s="12"/>
      <c r="W11" s="12"/>
      <c r="X11" s="12"/>
      <c r="Y11" s="12"/>
      <c r="Z11" s="12"/>
      <c r="AA11" s="12"/>
      <c r="AB11" s="12"/>
    </row>
    <row r="12" spans="1:28" s="11"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
      <c r="U13" s="9"/>
      <c r="V13" s="9"/>
      <c r="W13" s="9"/>
      <c r="X13" s="9"/>
      <c r="Y13" s="9"/>
      <c r="Z13" s="9"/>
      <c r="AA13" s="9"/>
      <c r="AB13" s="9"/>
    </row>
    <row r="14" spans="1:28" s="2" customFormat="1" ht="15.75" x14ac:dyDescent="0.2">
      <c r="A14" s="265"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2"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61" t="s">
        <v>497</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70" t="s">
        <v>6</v>
      </c>
      <c r="B19" s="270" t="s">
        <v>101</v>
      </c>
      <c r="C19" s="271" t="s">
        <v>392</v>
      </c>
      <c r="D19" s="270" t="s">
        <v>391</v>
      </c>
      <c r="E19" s="270" t="s">
        <v>100</v>
      </c>
      <c r="F19" s="270" t="s">
        <v>99</v>
      </c>
      <c r="G19" s="270" t="s">
        <v>387</v>
      </c>
      <c r="H19" s="270" t="s">
        <v>98</v>
      </c>
      <c r="I19" s="270" t="s">
        <v>97</v>
      </c>
      <c r="J19" s="270" t="s">
        <v>96</v>
      </c>
      <c r="K19" s="270" t="s">
        <v>95</v>
      </c>
      <c r="L19" s="270" t="s">
        <v>94</v>
      </c>
      <c r="M19" s="270" t="s">
        <v>93</v>
      </c>
      <c r="N19" s="270" t="s">
        <v>92</v>
      </c>
      <c r="O19" s="270" t="s">
        <v>91</v>
      </c>
      <c r="P19" s="270" t="s">
        <v>90</v>
      </c>
      <c r="Q19" s="270" t="s">
        <v>390</v>
      </c>
      <c r="R19" s="270"/>
      <c r="S19" s="273" t="s">
        <v>491</v>
      </c>
      <c r="T19" s="3"/>
      <c r="U19" s="3"/>
      <c r="V19" s="3"/>
      <c r="W19" s="3"/>
      <c r="X19" s="3"/>
      <c r="Y19" s="3"/>
    </row>
    <row r="20" spans="1:28" s="2" customFormat="1" ht="180.75" customHeight="1" x14ac:dyDescent="0.2">
      <c r="A20" s="270"/>
      <c r="B20" s="270"/>
      <c r="C20" s="272"/>
      <c r="D20" s="270"/>
      <c r="E20" s="270"/>
      <c r="F20" s="270"/>
      <c r="G20" s="270"/>
      <c r="H20" s="270"/>
      <c r="I20" s="270"/>
      <c r="J20" s="270"/>
      <c r="K20" s="270"/>
      <c r="L20" s="270"/>
      <c r="M20" s="270"/>
      <c r="N20" s="270"/>
      <c r="O20" s="270"/>
      <c r="P20" s="270"/>
      <c r="Q20" s="45" t="s">
        <v>388</v>
      </c>
      <c r="R20" s="46" t="s">
        <v>389</v>
      </c>
      <c r="S20" s="273"/>
      <c r="T20" s="31"/>
      <c r="U20" s="31"/>
      <c r="V20" s="31"/>
      <c r="W20" s="31"/>
      <c r="X20" s="31"/>
      <c r="Y20" s="31"/>
      <c r="Z20" s="30"/>
      <c r="AA20" s="30"/>
      <c r="AB20" s="30"/>
    </row>
    <row r="21" spans="1:28" s="2"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1"/>
      <c r="U21" s="31"/>
      <c r="V21" s="31"/>
      <c r="W21" s="31"/>
      <c r="X21" s="31"/>
      <c r="Y21" s="31"/>
      <c r="Z21" s="30"/>
      <c r="AA21" s="30"/>
      <c r="AB21" s="30"/>
    </row>
    <row r="22" spans="1:28" s="2" customFormat="1" ht="192" customHeight="1" x14ac:dyDescent="0.2">
      <c r="A22" s="40">
        <v>1</v>
      </c>
      <c r="B22" s="41" t="s">
        <v>601</v>
      </c>
      <c r="C22" s="233" t="s">
        <v>386</v>
      </c>
      <c r="D22" s="233" t="s">
        <v>602</v>
      </c>
      <c r="E22" s="41" t="s">
        <v>603</v>
      </c>
      <c r="F22" s="234" t="s">
        <v>604</v>
      </c>
      <c r="G22" s="41" t="s">
        <v>605</v>
      </c>
      <c r="H22" s="41">
        <v>0.3</v>
      </c>
      <c r="I22" s="41">
        <v>0.23200000000000001</v>
      </c>
      <c r="J22" s="41">
        <v>6.8000000000000005E-2</v>
      </c>
      <c r="K22" s="41">
        <v>10</v>
      </c>
      <c r="L22" s="41" t="s">
        <v>606</v>
      </c>
      <c r="M22" s="235" t="s">
        <v>592</v>
      </c>
      <c r="N22" s="235" t="s">
        <v>592</v>
      </c>
      <c r="O22" s="235" t="s">
        <v>592</v>
      </c>
      <c r="P22" s="235" t="s">
        <v>592</v>
      </c>
      <c r="Q22" s="41" t="s">
        <v>617</v>
      </c>
      <c r="R22" s="186" t="s">
        <v>386</v>
      </c>
      <c r="S22" s="186">
        <v>6.7727999999999997E-2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5" t="str">
        <f>'1. паспорт местоположение'!A12:C12</f>
        <v>M_NS3300.VL.0078</v>
      </c>
      <c r="B13" s="265"/>
      <c r="C13" s="265"/>
      <c r="D13" s="265"/>
      <c r="E13" s="265"/>
      <c r="F13" s="265"/>
      <c r="G13" s="265"/>
      <c r="H13" s="265"/>
      <c r="I13" s="265"/>
      <c r="J13" s="265"/>
      <c r="K13" s="265"/>
      <c r="L13" s="265"/>
      <c r="M13" s="265"/>
      <c r="N13" s="265"/>
      <c r="O13" s="265"/>
      <c r="P13" s="265"/>
      <c r="Q13" s="265"/>
      <c r="R13" s="265"/>
      <c r="S13" s="265"/>
      <c r="T13" s="265"/>
    </row>
    <row r="14" spans="1:20" s="11"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 customFormat="1" x14ac:dyDescent="0.2">
      <c r="A16" s="265"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62" t="s">
        <v>502</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222</v>
      </c>
      <c r="C21" s="282"/>
      <c r="D21" s="285" t="s">
        <v>123</v>
      </c>
      <c r="E21" s="281" t="s">
        <v>531</v>
      </c>
      <c r="F21" s="282"/>
      <c r="G21" s="281" t="s">
        <v>272</v>
      </c>
      <c r="H21" s="282"/>
      <c r="I21" s="281" t="s">
        <v>122</v>
      </c>
      <c r="J21" s="282"/>
      <c r="K21" s="285" t="s">
        <v>121</v>
      </c>
      <c r="L21" s="281" t="s">
        <v>120</v>
      </c>
      <c r="M21" s="282"/>
      <c r="N21" s="281" t="s">
        <v>527</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1" t="s">
        <v>116</v>
      </c>
      <c r="R22" s="101" t="s">
        <v>501</v>
      </c>
      <c r="S22" s="101" t="s">
        <v>115</v>
      </c>
      <c r="T22" s="101" t="s">
        <v>114</v>
      </c>
    </row>
    <row r="23" spans="1:113" ht="51.75" customHeight="1" x14ac:dyDescent="0.25">
      <c r="A23" s="280"/>
      <c r="B23" s="194" t="s">
        <v>112</v>
      </c>
      <c r="C23" s="194" t="s">
        <v>113</v>
      </c>
      <c r="D23" s="286"/>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7" t="s">
        <v>537</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98"/>
      <c r="B6" s="198"/>
      <c r="C6" s="198"/>
      <c r="D6" s="198"/>
      <c r="E6" s="198"/>
      <c r="F6" s="198"/>
      <c r="G6" s="198"/>
      <c r="H6" s="198"/>
      <c r="I6" s="198"/>
      <c r="J6" s="198"/>
      <c r="K6" s="198"/>
      <c r="L6" s="198"/>
      <c r="M6" s="198"/>
      <c r="N6" s="198"/>
      <c r="O6" s="198"/>
      <c r="P6" s="198"/>
      <c r="Q6" s="198"/>
      <c r="R6" s="198"/>
      <c r="S6" s="198"/>
      <c r="T6" s="198"/>
    </row>
    <row r="7" spans="1:27" s="11"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5" t="str">
        <f>'1. паспорт местоположение'!A12:C12</f>
        <v>M_NS3300.VL.0078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1"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5"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504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9" t="s">
        <v>6</v>
      </c>
      <c r="B21" s="291" t="s">
        <v>511</v>
      </c>
      <c r="C21" s="292"/>
      <c r="D21" s="291" t="s">
        <v>513</v>
      </c>
      <c r="E21" s="292"/>
      <c r="F21" s="274" t="s">
        <v>95</v>
      </c>
      <c r="G21" s="276"/>
      <c r="H21" s="276"/>
      <c r="I21" s="275"/>
      <c r="J21" s="289" t="s">
        <v>514</v>
      </c>
      <c r="K21" s="291" t="s">
        <v>515</v>
      </c>
      <c r="L21" s="292"/>
      <c r="M21" s="291" t="s">
        <v>516</v>
      </c>
      <c r="N21" s="292"/>
      <c r="O21" s="291" t="s">
        <v>503</v>
      </c>
      <c r="P21" s="292"/>
      <c r="Q21" s="291" t="s">
        <v>128</v>
      </c>
      <c r="R21" s="292"/>
      <c r="S21" s="289" t="s">
        <v>127</v>
      </c>
      <c r="T21" s="289" t="s">
        <v>517</v>
      </c>
      <c r="U21" s="289" t="s">
        <v>512</v>
      </c>
      <c r="V21" s="291" t="s">
        <v>126</v>
      </c>
      <c r="W21" s="292"/>
      <c r="X21" s="274" t="s">
        <v>118</v>
      </c>
      <c r="Y21" s="276"/>
      <c r="Z21" s="274" t="s">
        <v>117</v>
      </c>
      <c r="AA21" s="276"/>
    </row>
    <row r="22" spans="1:27" ht="216" customHeight="1" x14ac:dyDescent="0.25">
      <c r="A22" s="295"/>
      <c r="B22" s="293"/>
      <c r="C22" s="294"/>
      <c r="D22" s="293"/>
      <c r="E22" s="294"/>
      <c r="F22" s="274" t="s">
        <v>125</v>
      </c>
      <c r="G22" s="275"/>
      <c r="H22" s="274" t="s">
        <v>124</v>
      </c>
      <c r="I22" s="275"/>
      <c r="J22" s="290"/>
      <c r="K22" s="293"/>
      <c r="L22" s="294"/>
      <c r="M22" s="293"/>
      <c r="N22" s="294"/>
      <c r="O22" s="293"/>
      <c r="P22" s="294"/>
      <c r="Q22" s="293"/>
      <c r="R22" s="294"/>
      <c r="S22" s="290"/>
      <c r="T22" s="290"/>
      <c r="U22" s="290"/>
      <c r="V22" s="293"/>
      <c r="W22" s="294"/>
      <c r="X22" s="101" t="s">
        <v>116</v>
      </c>
      <c r="Y22" s="101" t="s">
        <v>501</v>
      </c>
      <c r="Z22" s="101" t="s">
        <v>115</v>
      </c>
      <c r="AA22" s="101" t="s">
        <v>114</v>
      </c>
    </row>
    <row r="23" spans="1:27" ht="60" customHeight="1" x14ac:dyDescent="0.25">
      <c r="A23" s="290"/>
      <c r="B23" s="192" t="s">
        <v>112</v>
      </c>
      <c r="C23" s="192"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2022 год</v>
      </c>
      <c r="B5" s="269"/>
      <c r="C5" s="26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x14ac:dyDescent="0.3">
      <c r="A6" s="16"/>
      <c r="E6" s="15"/>
      <c r="F6" s="15"/>
      <c r="G6" s="14"/>
    </row>
    <row r="7" spans="1:29" s="11" customFormat="1" ht="18.75" x14ac:dyDescent="0.2">
      <c r="A7" s="263" t="s">
        <v>10</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60" t="s">
        <v>9</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5" t="str">
        <f>'1. паспорт местоположение'!A12:C12</f>
        <v>M_NS3300.VL.0078</v>
      </c>
      <c r="B12" s="265"/>
      <c r="C12" s="265"/>
      <c r="D12" s="7"/>
      <c r="E12" s="7"/>
      <c r="F12" s="7"/>
      <c r="G12" s="7"/>
      <c r="H12" s="12"/>
      <c r="I12" s="12"/>
      <c r="J12" s="12"/>
      <c r="K12" s="12"/>
      <c r="L12" s="12"/>
      <c r="M12" s="12"/>
      <c r="N12" s="12"/>
      <c r="O12" s="12"/>
      <c r="P12" s="12"/>
      <c r="Q12" s="12"/>
      <c r="R12" s="12"/>
      <c r="S12" s="12"/>
      <c r="T12" s="12"/>
      <c r="U12" s="12"/>
    </row>
    <row r="13" spans="1:29" s="11" customFormat="1" ht="18.75" x14ac:dyDescent="0.2">
      <c r="A13" s="260" t="s">
        <v>8</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2" customFormat="1" ht="64.5" customHeight="1" x14ac:dyDescent="0.2">
      <c r="A15" s="265"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5"/>
      <c r="C15" s="265"/>
      <c r="D15" s="7"/>
      <c r="E15" s="7"/>
      <c r="F15" s="7"/>
      <c r="G15" s="7"/>
      <c r="H15" s="7"/>
      <c r="I15" s="7"/>
      <c r="J15" s="7"/>
      <c r="K15" s="7"/>
      <c r="L15" s="7"/>
      <c r="M15" s="7"/>
      <c r="N15" s="7"/>
      <c r="O15" s="7"/>
      <c r="P15" s="7"/>
      <c r="Q15" s="7"/>
      <c r="R15" s="7"/>
      <c r="S15" s="7"/>
      <c r="T15" s="7"/>
      <c r="U15" s="7"/>
    </row>
    <row r="16" spans="1:29" s="2" customFormat="1" ht="15" customHeight="1" x14ac:dyDescent="0.2">
      <c r="A16" s="260" t="s">
        <v>7</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61" t="s">
        <v>496</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607</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8" t="s">
        <v>609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610</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611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9"/>
      <c r="AB6" s="18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9"/>
      <c r="AB7" s="189"/>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90"/>
      <c r="AB8" s="19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1"/>
      <c r="AB9" s="19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9"/>
      <c r="AB10" s="189"/>
    </row>
    <row r="11" spans="1:28" ht="15.75" x14ac:dyDescent="0.25">
      <c r="A11" s="265" t="str">
        <f>'1. паспорт местоположение'!A12:C12</f>
        <v>M_NS3300.VL.0078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0"/>
      <c r="AB11" s="19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1"/>
      <c r="AB12" s="19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ht="15.75" x14ac:dyDescent="0.25">
      <c r="A14" s="265"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90"/>
      <c r="AB14" s="19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1"/>
      <c r="AB15" s="19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0"/>
      <c r="AB16" s="20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0"/>
      <c r="AB17" s="20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0"/>
      <c r="AB18" s="20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0"/>
      <c r="AB19" s="20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1"/>
      <c r="AB20" s="20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1"/>
      <c r="AB21" s="201"/>
    </row>
    <row r="22" spans="1:28" x14ac:dyDescent="0.25">
      <c r="A22" s="298" t="s">
        <v>528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2"/>
      <c r="AB22" s="202"/>
    </row>
    <row r="23" spans="1:28" ht="32.25" customHeight="1" x14ac:dyDescent="0.25">
      <c r="A23" s="300" t="s">
        <v>384</v>
      </c>
      <c r="B23" s="301"/>
      <c r="C23" s="301"/>
      <c r="D23" s="301"/>
      <c r="E23" s="301"/>
      <c r="F23" s="301"/>
      <c r="G23" s="301"/>
      <c r="H23" s="301"/>
      <c r="I23" s="301"/>
      <c r="J23" s="301"/>
      <c r="K23" s="301"/>
      <c r="L23" s="302"/>
      <c r="M23" s="299" t="s">
        <v>385</v>
      </c>
      <c r="N23" s="299"/>
      <c r="O23" s="299"/>
      <c r="P23" s="299"/>
      <c r="Q23" s="299"/>
      <c r="R23" s="299"/>
      <c r="S23" s="299"/>
      <c r="T23" s="299"/>
      <c r="U23" s="299"/>
      <c r="V23" s="299"/>
      <c r="W23" s="299"/>
      <c r="X23" s="299"/>
      <c r="Y23" s="299"/>
      <c r="Z23" s="299"/>
    </row>
    <row r="24" spans="1:28" ht="151.5" customHeight="1" x14ac:dyDescent="0.25">
      <c r="A24" s="98" t="s">
        <v>232</v>
      </c>
      <c r="B24" s="99" t="s">
        <v>261</v>
      </c>
      <c r="C24" s="98" t="s">
        <v>378</v>
      </c>
      <c r="D24" s="98" t="s">
        <v>233</v>
      </c>
      <c r="E24" s="98" t="s">
        <v>379</v>
      </c>
      <c r="F24" s="98" t="s">
        <v>381</v>
      </c>
      <c r="G24" s="98" t="s">
        <v>380</v>
      </c>
      <c r="H24" s="98" t="s">
        <v>234</v>
      </c>
      <c r="I24" s="98" t="s">
        <v>382</v>
      </c>
      <c r="J24" s="98" t="s">
        <v>266</v>
      </c>
      <c r="K24" s="99" t="s">
        <v>260</v>
      </c>
      <c r="L24" s="99" t="s">
        <v>235</v>
      </c>
      <c r="M24" s="100" t="s">
        <v>280</v>
      </c>
      <c r="N24" s="99" t="s">
        <v>539</v>
      </c>
      <c r="O24" s="98" t="s">
        <v>277</v>
      </c>
      <c r="P24" s="98" t="s">
        <v>278</v>
      </c>
      <c r="Q24" s="98" t="s">
        <v>276</v>
      </c>
      <c r="R24" s="98" t="s">
        <v>234</v>
      </c>
      <c r="S24" s="98" t="s">
        <v>275</v>
      </c>
      <c r="T24" s="98" t="s">
        <v>274</v>
      </c>
      <c r="U24" s="98" t="s">
        <v>377</v>
      </c>
      <c r="V24" s="98" t="s">
        <v>276</v>
      </c>
      <c r="W24" s="113" t="s">
        <v>259</v>
      </c>
      <c r="X24" s="113" t="s">
        <v>291</v>
      </c>
      <c r="Y24" s="113" t="s">
        <v>292</v>
      </c>
      <c r="Z24" s="115" t="s">
        <v>289</v>
      </c>
    </row>
    <row r="25" spans="1:28" ht="16.5" customHeight="1" x14ac:dyDescent="0.25">
      <c r="A25" s="98">
        <v>1</v>
      </c>
      <c r="B25" s="99">
        <v>2</v>
      </c>
      <c r="C25" s="98">
        <v>3</v>
      </c>
      <c r="D25" s="99">
        <v>4</v>
      </c>
      <c r="E25" s="98">
        <v>5</v>
      </c>
      <c r="F25" s="99">
        <v>6</v>
      </c>
      <c r="G25" s="98">
        <v>7</v>
      </c>
      <c r="H25" s="99">
        <v>8</v>
      </c>
      <c r="I25" s="98">
        <v>9</v>
      </c>
      <c r="J25" s="99">
        <v>10</v>
      </c>
      <c r="K25" s="203">
        <v>11</v>
      </c>
      <c r="L25" s="99">
        <v>12</v>
      </c>
      <c r="M25" s="203">
        <v>13</v>
      </c>
      <c r="N25" s="99">
        <v>14</v>
      </c>
      <c r="O25" s="203">
        <v>15</v>
      </c>
      <c r="P25" s="99">
        <v>16</v>
      </c>
      <c r="Q25" s="203">
        <v>17</v>
      </c>
      <c r="R25" s="99">
        <v>18</v>
      </c>
      <c r="S25" s="203">
        <v>19</v>
      </c>
      <c r="T25" s="99">
        <v>20</v>
      </c>
      <c r="U25" s="203">
        <v>21</v>
      </c>
      <c r="V25" s="99">
        <v>22</v>
      </c>
      <c r="W25" s="203">
        <v>23</v>
      </c>
      <c r="X25" s="99">
        <v>24</v>
      </c>
      <c r="Y25" s="203">
        <v>25</v>
      </c>
      <c r="Z25" s="99">
        <v>26</v>
      </c>
    </row>
    <row r="26" spans="1:28" ht="45.75" customHeight="1" x14ac:dyDescent="0.25">
      <c r="A26" s="91" t="s">
        <v>362</v>
      </c>
      <c r="B26" s="97"/>
      <c r="C26" s="93" t="s">
        <v>364</v>
      </c>
      <c r="D26" s="93" t="s">
        <v>365</v>
      </c>
      <c r="E26" s="93" t="s">
        <v>366</v>
      </c>
      <c r="F26" s="93" t="s">
        <v>271</v>
      </c>
      <c r="G26" s="93" t="s">
        <v>367</v>
      </c>
      <c r="H26" s="93" t="s">
        <v>234</v>
      </c>
      <c r="I26" s="93" t="s">
        <v>368</v>
      </c>
      <c r="J26" s="93" t="s">
        <v>369</v>
      </c>
      <c r="K26" s="90"/>
      <c r="L26" s="94" t="s">
        <v>257</v>
      </c>
      <c r="M26" s="96" t="s">
        <v>273</v>
      </c>
      <c r="N26" s="90"/>
      <c r="O26" s="90"/>
      <c r="P26" s="90"/>
      <c r="Q26" s="90"/>
      <c r="R26" s="90"/>
      <c r="S26" s="90"/>
      <c r="T26" s="90"/>
      <c r="U26" s="90"/>
      <c r="V26" s="90"/>
      <c r="W26" s="90"/>
      <c r="X26" s="90"/>
      <c r="Y26" s="90"/>
      <c r="Z26" s="92" t="s">
        <v>290</v>
      </c>
    </row>
    <row r="27" spans="1:28" x14ac:dyDescent="0.25">
      <c r="A27" s="90" t="s">
        <v>236</v>
      </c>
      <c r="B27" s="90" t="s">
        <v>262</v>
      </c>
      <c r="C27" s="90" t="s">
        <v>241</v>
      </c>
      <c r="D27" s="90" t="s">
        <v>242</v>
      </c>
      <c r="E27" s="90" t="s">
        <v>281</v>
      </c>
      <c r="F27" s="93" t="s">
        <v>237</v>
      </c>
      <c r="G27" s="93" t="s">
        <v>285</v>
      </c>
      <c r="H27" s="90" t="s">
        <v>234</v>
      </c>
      <c r="I27" s="93" t="s">
        <v>267</v>
      </c>
      <c r="J27" s="93" t="s">
        <v>249</v>
      </c>
      <c r="K27" s="94" t="s">
        <v>253</v>
      </c>
      <c r="L27" s="90"/>
      <c r="M27" s="94" t="s">
        <v>279</v>
      </c>
      <c r="N27" s="90"/>
      <c r="O27" s="90"/>
      <c r="P27" s="90"/>
      <c r="Q27" s="90"/>
      <c r="R27" s="90"/>
      <c r="S27" s="90"/>
      <c r="T27" s="90"/>
      <c r="U27" s="90"/>
      <c r="V27" s="90"/>
      <c r="W27" s="90"/>
      <c r="X27" s="90"/>
      <c r="Y27" s="90"/>
      <c r="Z27" s="90"/>
    </row>
    <row r="28" spans="1:28" x14ac:dyDescent="0.25">
      <c r="A28" s="90" t="s">
        <v>236</v>
      </c>
      <c r="B28" s="90" t="s">
        <v>263</v>
      </c>
      <c r="C28" s="90" t="s">
        <v>243</v>
      </c>
      <c r="D28" s="90" t="s">
        <v>244</v>
      </c>
      <c r="E28" s="90" t="s">
        <v>282</v>
      </c>
      <c r="F28" s="93" t="s">
        <v>238</v>
      </c>
      <c r="G28" s="93" t="s">
        <v>286</v>
      </c>
      <c r="H28" s="90" t="s">
        <v>234</v>
      </c>
      <c r="I28" s="93" t="s">
        <v>268</v>
      </c>
      <c r="J28" s="93" t="s">
        <v>250</v>
      </c>
      <c r="K28" s="94" t="s">
        <v>254</v>
      </c>
      <c r="L28" s="95"/>
      <c r="M28" s="94" t="s">
        <v>0</v>
      </c>
      <c r="N28" s="94"/>
      <c r="O28" s="94"/>
      <c r="P28" s="94"/>
      <c r="Q28" s="94"/>
      <c r="R28" s="94"/>
      <c r="S28" s="94"/>
      <c r="T28" s="94"/>
      <c r="U28" s="94"/>
      <c r="V28" s="94"/>
      <c r="W28" s="94"/>
      <c r="X28" s="94"/>
      <c r="Y28" s="94"/>
      <c r="Z28" s="94"/>
    </row>
    <row r="29" spans="1:28" x14ac:dyDescent="0.25">
      <c r="A29" s="90" t="s">
        <v>236</v>
      </c>
      <c r="B29" s="90" t="s">
        <v>264</v>
      </c>
      <c r="C29" s="90" t="s">
        <v>245</v>
      </c>
      <c r="D29" s="90" t="s">
        <v>246</v>
      </c>
      <c r="E29" s="90" t="s">
        <v>283</v>
      </c>
      <c r="F29" s="93" t="s">
        <v>239</v>
      </c>
      <c r="G29" s="93" t="s">
        <v>287</v>
      </c>
      <c r="H29" s="90" t="s">
        <v>234</v>
      </c>
      <c r="I29" s="93" t="s">
        <v>269</v>
      </c>
      <c r="J29" s="93" t="s">
        <v>251</v>
      </c>
      <c r="K29" s="94" t="s">
        <v>255</v>
      </c>
      <c r="L29" s="95"/>
      <c r="M29" s="90"/>
      <c r="N29" s="90"/>
      <c r="O29" s="90"/>
      <c r="P29" s="90"/>
      <c r="Q29" s="90"/>
      <c r="R29" s="90"/>
      <c r="S29" s="90"/>
      <c r="T29" s="90"/>
      <c r="U29" s="90"/>
      <c r="V29" s="90"/>
      <c r="W29" s="90"/>
      <c r="X29" s="90"/>
      <c r="Y29" s="90"/>
      <c r="Z29" s="90"/>
    </row>
    <row r="30" spans="1:28" x14ac:dyDescent="0.25">
      <c r="A30" s="90" t="s">
        <v>236</v>
      </c>
      <c r="B30" s="90" t="s">
        <v>265</v>
      </c>
      <c r="C30" s="90" t="s">
        <v>247</v>
      </c>
      <c r="D30" s="90" t="s">
        <v>248</v>
      </c>
      <c r="E30" s="90" t="s">
        <v>284</v>
      </c>
      <c r="F30" s="93" t="s">
        <v>240</v>
      </c>
      <c r="G30" s="93" t="s">
        <v>288</v>
      </c>
      <c r="H30" s="90" t="s">
        <v>234</v>
      </c>
      <c r="I30" s="93" t="s">
        <v>270</v>
      </c>
      <c r="J30" s="93" t="s">
        <v>252</v>
      </c>
      <c r="K30" s="94" t="s">
        <v>256</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363</v>
      </c>
      <c r="B32" s="97"/>
      <c r="C32" s="93" t="s">
        <v>370</v>
      </c>
      <c r="D32" s="93" t="s">
        <v>371</v>
      </c>
      <c r="E32" s="93" t="s">
        <v>372</v>
      </c>
      <c r="F32" s="93" t="s">
        <v>373</v>
      </c>
      <c r="G32" s="93" t="s">
        <v>374</v>
      </c>
      <c r="H32" s="93" t="s">
        <v>234</v>
      </c>
      <c r="I32" s="93" t="s">
        <v>375</v>
      </c>
      <c r="J32" s="93" t="s">
        <v>376</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99"/>
      <c r="Q5" s="199"/>
      <c r="R5" s="199"/>
      <c r="S5" s="199"/>
      <c r="T5" s="199"/>
      <c r="U5" s="199"/>
      <c r="V5" s="199"/>
      <c r="W5" s="199"/>
      <c r="X5" s="199"/>
      <c r="Y5" s="199"/>
      <c r="Z5" s="199"/>
      <c r="AA5" s="199"/>
      <c r="AB5" s="199"/>
    </row>
    <row r="6" spans="1:28" s="11" customFormat="1" ht="18.75" x14ac:dyDescent="0.3">
      <c r="A6" s="16"/>
      <c r="B6" s="16"/>
      <c r="L6" s="14"/>
    </row>
    <row r="7" spans="1:28" s="11" customFormat="1" ht="18.75" x14ac:dyDescent="0.2">
      <c r="A7" s="263" t="s">
        <v>10</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60" t="s">
        <v>9</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5" t="str">
        <f>'1. паспорт местоположение'!A12:C12</f>
        <v>M_NS3300.VL.0078</v>
      </c>
      <c r="B12" s="265"/>
      <c r="C12" s="265"/>
      <c r="D12" s="265"/>
      <c r="E12" s="265"/>
      <c r="F12" s="265"/>
      <c r="G12" s="265"/>
      <c r="H12" s="265"/>
      <c r="I12" s="265"/>
      <c r="J12" s="265"/>
      <c r="K12" s="265"/>
      <c r="L12" s="265"/>
      <c r="M12" s="265"/>
      <c r="N12" s="265"/>
      <c r="O12" s="265"/>
      <c r="P12" s="12"/>
      <c r="Q12" s="12"/>
      <c r="R12" s="12"/>
      <c r="S12" s="12"/>
      <c r="T12" s="12"/>
      <c r="U12" s="12"/>
      <c r="V12" s="12"/>
      <c r="W12" s="12"/>
      <c r="X12" s="12"/>
      <c r="Y12" s="12"/>
      <c r="Z12" s="12"/>
    </row>
    <row r="13" spans="1:28" s="11" customFormat="1" ht="18.75" x14ac:dyDescent="0.2">
      <c r="A13" s="260" t="s">
        <v>8</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8"/>
      <c r="B14" s="268"/>
      <c r="C14" s="268"/>
      <c r="D14" s="268"/>
      <c r="E14" s="268"/>
      <c r="F14" s="268"/>
      <c r="G14" s="268"/>
      <c r="H14" s="268"/>
      <c r="I14" s="268"/>
      <c r="J14" s="268"/>
      <c r="K14" s="268"/>
      <c r="L14" s="268"/>
      <c r="M14" s="268"/>
      <c r="N14" s="268"/>
      <c r="O14" s="268"/>
      <c r="P14" s="9"/>
      <c r="Q14" s="9"/>
      <c r="R14" s="9"/>
      <c r="S14" s="9"/>
      <c r="T14" s="9"/>
      <c r="U14" s="9"/>
      <c r="V14" s="9"/>
      <c r="W14" s="9"/>
      <c r="X14" s="9"/>
      <c r="Y14" s="9"/>
      <c r="Z14" s="9"/>
    </row>
    <row r="15" spans="1:28" s="2" customFormat="1" ht="15.75" x14ac:dyDescent="0.2">
      <c r="A15" s="265"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5"/>
      <c r="C15" s="265"/>
      <c r="D15" s="265"/>
      <c r="E15" s="265"/>
      <c r="F15" s="265"/>
      <c r="G15" s="265"/>
      <c r="H15" s="265"/>
      <c r="I15" s="265"/>
      <c r="J15" s="265"/>
      <c r="K15" s="265"/>
      <c r="L15" s="265"/>
      <c r="M15" s="265"/>
      <c r="N15" s="265"/>
      <c r="O15" s="265"/>
      <c r="P15" s="7"/>
      <c r="Q15" s="7"/>
      <c r="R15" s="7"/>
      <c r="S15" s="7"/>
      <c r="T15" s="7"/>
      <c r="U15" s="7"/>
      <c r="V15" s="7"/>
      <c r="W15" s="7"/>
      <c r="X15" s="7"/>
      <c r="Y15" s="7"/>
      <c r="Z15" s="7"/>
    </row>
    <row r="16" spans="1:28" s="2" customFormat="1" ht="15" customHeight="1" x14ac:dyDescent="0.2">
      <c r="A16" s="260" t="s">
        <v>7</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306" t="s">
        <v>505</v>
      </c>
      <c r="B18" s="306"/>
      <c r="C18" s="306"/>
      <c r="D18" s="306"/>
      <c r="E18" s="306"/>
      <c r="F18" s="306"/>
      <c r="G18" s="306"/>
      <c r="H18" s="306"/>
      <c r="I18" s="306"/>
      <c r="J18" s="306"/>
      <c r="K18" s="306"/>
      <c r="L18" s="306"/>
      <c r="M18" s="306"/>
      <c r="N18" s="306"/>
      <c r="O18" s="306"/>
      <c r="P18" s="6"/>
      <c r="Q18" s="6"/>
      <c r="R18" s="6"/>
      <c r="S18" s="6"/>
      <c r="T18" s="6"/>
      <c r="U18" s="6"/>
      <c r="V18" s="6"/>
      <c r="W18" s="6"/>
      <c r="X18" s="6"/>
      <c r="Y18" s="6"/>
      <c r="Z18" s="6"/>
    </row>
    <row r="19" spans="1:26" s="2" customFormat="1" ht="78" customHeight="1" x14ac:dyDescent="0.2">
      <c r="A19" s="270" t="s">
        <v>6</v>
      </c>
      <c r="B19" s="270" t="s">
        <v>89</v>
      </c>
      <c r="C19" s="270" t="s">
        <v>88</v>
      </c>
      <c r="D19" s="270" t="s">
        <v>77</v>
      </c>
      <c r="E19" s="303" t="s">
        <v>87</v>
      </c>
      <c r="F19" s="304"/>
      <c r="G19" s="304"/>
      <c r="H19" s="304"/>
      <c r="I19" s="305"/>
      <c r="J19" s="270" t="s">
        <v>86</v>
      </c>
      <c r="K19" s="270"/>
      <c r="L19" s="270"/>
      <c r="M19" s="270"/>
      <c r="N19" s="270"/>
      <c r="O19" s="270"/>
      <c r="P19" s="3"/>
      <c r="Q19" s="3"/>
      <c r="R19" s="3"/>
      <c r="S19" s="3"/>
      <c r="T19" s="3"/>
      <c r="U19" s="3"/>
      <c r="V19" s="3"/>
      <c r="W19" s="3"/>
    </row>
    <row r="20" spans="1:26" s="2"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5" t="str">
        <f>'1. паспорт местоположение'!A12:C12</f>
        <v>M_NS3300.VL.0078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1"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5"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506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7"/>
      <c r="AP19" s="147"/>
      <c r="AQ19" s="147"/>
      <c r="AR19" s="42"/>
    </row>
    <row r="20" spans="1:45" ht="18.75" x14ac:dyDescent="0.3">
      <c r="AO20" s="147"/>
      <c r="AP20" s="147"/>
      <c r="AQ20" s="147"/>
      <c r="AR20" s="14"/>
    </row>
    <row r="21" spans="1:45" ht="20.25" customHeight="1" x14ac:dyDescent="0.3">
      <c r="AO21" s="147"/>
      <c r="AP21" s="147"/>
      <c r="AQ21" s="147"/>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3" t="s">
        <v>358</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17"/>
      <c r="AN24" s="117"/>
      <c r="AO24" s="145"/>
      <c r="AP24" s="145"/>
      <c r="AQ24" s="145"/>
      <c r="AR24" s="145"/>
      <c r="AS24" s="123"/>
    </row>
    <row r="25" spans="1:45" ht="12.75" customHeight="1" x14ac:dyDescent="0.25">
      <c r="A25" s="314" t="s">
        <v>357</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8"/>
      <c r="AN25" s="317" t="s">
        <v>356</v>
      </c>
      <c r="AO25" s="317"/>
      <c r="AP25" s="317"/>
      <c r="AQ25" s="312"/>
      <c r="AR25" s="312"/>
      <c r="AS25" s="123"/>
    </row>
    <row r="26" spans="1:45" ht="17.25" customHeight="1" x14ac:dyDescent="0.25">
      <c r="A26" s="324" t="s">
        <v>355</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8"/>
      <c r="AN26" s="307" t="s">
        <v>354</v>
      </c>
      <c r="AO26" s="308"/>
      <c r="AP26" s="309"/>
      <c r="AQ26" s="310"/>
      <c r="AR26" s="311"/>
      <c r="AS26" s="123"/>
    </row>
    <row r="27" spans="1:45" ht="17.25" customHeight="1" x14ac:dyDescent="0.25">
      <c r="A27" s="324" t="s">
        <v>353</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8"/>
      <c r="AN27" s="307" t="s">
        <v>352</v>
      </c>
      <c r="AO27" s="308"/>
      <c r="AP27" s="309"/>
      <c r="AQ27" s="310"/>
      <c r="AR27" s="311"/>
      <c r="AS27" s="123"/>
    </row>
    <row r="28" spans="1:45" ht="27.75" customHeight="1" thickBot="1" x14ac:dyDescent="0.3">
      <c r="A28" s="327" t="s">
        <v>351</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8"/>
      <c r="AN28" s="331" t="s">
        <v>350</v>
      </c>
      <c r="AO28" s="332"/>
      <c r="AP28" s="333"/>
      <c r="AQ28" s="310"/>
      <c r="AR28" s="311"/>
      <c r="AS28" s="123"/>
    </row>
    <row r="29" spans="1:45" ht="17.25" customHeight="1" x14ac:dyDescent="0.25">
      <c r="A29" s="318" t="s">
        <v>349</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8"/>
      <c r="AN29" s="321"/>
      <c r="AO29" s="322"/>
      <c r="AP29" s="322"/>
      <c r="AQ29" s="310"/>
      <c r="AR29" s="323"/>
      <c r="AS29" s="123"/>
    </row>
    <row r="30" spans="1:45" ht="17.25" customHeight="1" x14ac:dyDescent="0.25">
      <c r="A30" s="324" t="s">
        <v>348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8"/>
      <c r="AS30" s="123"/>
    </row>
    <row r="31" spans="1:45" ht="17.25" customHeight="1" x14ac:dyDescent="0.25">
      <c r="A31" s="324" t="s">
        <v>347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8"/>
      <c r="AN31" s="118"/>
      <c r="AO31" s="144"/>
      <c r="AP31" s="144"/>
      <c r="AQ31" s="144"/>
      <c r="AR31" s="144"/>
      <c r="AS31" s="123"/>
    </row>
    <row r="32" spans="1:45" ht="17.25" customHeight="1" x14ac:dyDescent="0.25">
      <c r="A32" s="324" t="s">
        <v>322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8"/>
      <c r="AN32" s="118"/>
      <c r="AO32" s="118"/>
      <c r="AP32" s="118"/>
      <c r="AQ32" s="118"/>
      <c r="AR32" s="118"/>
      <c r="AS32" s="123"/>
    </row>
    <row r="33" spans="1:45" ht="17.25" customHeight="1" x14ac:dyDescent="0.25">
      <c r="A33" s="324" t="s">
        <v>346</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8"/>
      <c r="AN33" s="118"/>
      <c r="AO33" s="118"/>
      <c r="AP33" s="118"/>
      <c r="AQ33" s="118"/>
      <c r="AR33" s="118"/>
      <c r="AS33" s="123"/>
    </row>
    <row r="34" spans="1:45" ht="17.25" customHeight="1" x14ac:dyDescent="0.25">
      <c r="A34" s="324" t="s">
        <v>345</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8"/>
      <c r="AN34" s="118"/>
      <c r="AO34" s="118"/>
      <c r="AP34" s="118"/>
      <c r="AQ34" s="118"/>
      <c r="AR34" s="118"/>
      <c r="AS34" s="12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8"/>
      <c r="AN35" s="118"/>
      <c r="AO35" s="118"/>
      <c r="AP35" s="118"/>
      <c r="AQ35" s="118"/>
      <c r="AR35" s="118"/>
      <c r="AS35" s="123"/>
    </row>
    <row r="36" spans="1:45" ht="17.25" customHeight="1" thickBot="1" x14ac:dyDescent="0.3">
      <c r="A36" s="335" t="s">
        <v>310</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8"/>
      <c r="AN36" s="118"/>
      <c r="AO36" s="118"/>
      <c r="AP36" s="118"/>
      <c r="AQ36" s="118"/>
      <c r="AR36" s="118"/>
      <c r="AS36" s="123"/>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8"/>
      <c r="AN37" s="118"/>
      <c r="AO37" s="118"/>
      <c r="AP37" s="118"/>
      <c r="AQ37" s="118"/>
      <c r="AR37" s="118"/>
      <c r="AS37" s="123"/>
    </row>
    <row r="38" spans="1:45" ht="17.25" customHeight="1" x14ac:dyDescent="0.25">
      <c r="A38" s="324" t="s">
        <v>344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8"/>
      <c r="AN38" s="118"/>
      <c r="AO38" s="118"/>
      <c r="AP38" s="118"/>
      <c r="AQ38" s="118"/>
      <c r="AR38" s="118"/>
      <c r="AS38" s="123"/>
    </row>
    <row r="39" spans="1:45" ht="17.25" customHeight="1" thickBot="1" x14ac:dyDescent="0.3">
      <c r="A39" s="335" t="s">
        <v>343</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8"/>
      <c r="AN39" s="118"/>
      <c r="AO39" s="118"/>
      <c r="AP39" s="118"/>
      <c r="AQ39" s="118"/>
      <c r="AR39" s="118"/>
      <c r="AS39" s="123"/>
    </row>
    <row r="40" spans="1:45" ht="17.25" customHeight="1" x14ac:dyDescent="0.25">
      <c r="A40" s="314" t="s">
        <v>342</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8"/>
      <c r="AN40" s="118"/>
      <c r="AO40" s="118"/>
      <c r="AP40" s="118"/>
      <c r="AQ40" s="118"/>
      <c r="AR40" s="118"/>
      <c r="AS40" s="123"/>
    </row>
    <row r="41" spans="1:45" ht="17.25" customHeight="1" x14ac:dyDescent="0.25">
      <c r="A41" s="324" t="s">
        <v>341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8"/>
      <c r="AN41" s="118"/>
      <c r="AO41" s="118"/>
      <c r="AP41" s="118"/>
      <c r="AQ41" s="118"/>
      <c r="AR41" s="118"/>
      <c r="AS41" s="123"/>
    </row>
    <row r="42" spans="1:45" ht="17.25" customHeight="1" x14ac:dyDescent="0.25">
      <c r="A42" s="324" t="s">
        <v>340</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8"/>
      <c r="AN42" s="118"/>
      <c r="AO42" s="118"/>
      <c r="AP42" s="118"/>
      <c r="AQ42" s="118"/>
      <c r="AR42" s="118"/>
      <c r="AS42" s="123"/>
    </row>
    <row r="43" spans="1:45" ht="17.25" customHeight="1" x14ac:dyDescent="0.25">
      <c r="A43" s="324" t="s">
        <v>339</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8"/>
      <c r="AN43" s="118"/>
      <c r="AO43" s="118"/>
      <c r="AP43" s="118"/>
      <c r="AQ43" s="118"/>
      <c r="AR43" s="118"/>
      <c r="AS43" s="123"/>
    </row>
    <row r="44" spans="1:45" ht="17.25" customHeight="1" x14ac:dyDescent="0.25">
      <c r="A44" s="324" t="s">
        <v>338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8"/>
      <c r="AN44" s="118"/>
      <c r="AO44" s="118"/>
      <c r="AP44" s="118"/>
      <c r="AQ44" s="118"/>
      <c r="AR44" s="118"/>
      <c r="AS44" s="123"/>
    </row>
    <row r="45" spans="1:45" ht="17.25" customHeight="1" x14ac:dyDescent="0.25">
      <c r="A45" s="324" t="s">
        <v>337</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8"/>
      <c r="AN45" s="118"/>
      <c r="AO45" s="118"/>
      <c r="AP45" s="118"/>
      <c r="AQ45" s="118"/>
      <c r="AR45" s="118"/>
      <c r="AS45" s="123"/>
    </row>
    <row r="46" spans="1:45" ht="17.25" customHeight="1" thickBot="1" x14ac:dyDescent="0.3">
      <c r="A46" s="337" t="s">
        <v>336</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8"/>
      <c r="AN46" s="118"/>
      <c r="AO46" s="118"/>
      <c r="AP46" s="118"/>
      <c r="AQ46" s="118"/>
      <c r="AR46" s="118"/>
      <c r="AS46" s="123"/>
    </row>
    <row r="47" spans="1:45" ht="24" customHeight="1" x14ac:dyDescent="0.25">
      <c r="A47" s="340" t="s">
        <v>335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316</v>
      </c>
      <c r="AN47" s="343"/>
      <c r="AO47" s="131" t="s">
        <v>315</v>
      </c>
      <c r="AP47" s="131" t="s">
        <v>314</v>
      </c>
      <c r="AQ47" s="123"/>
    </row>
    <row r="48" spans="1:45" ht="12" customHeight="1" x14ac:dyDescent="0.25">
      <c r="A48" s="324" t="s">
        <v>334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5"/>
      <c r="AP48" s="135"/>
      <c r="AQ48" s="123"/>
    </row>
    <row r="49" spans="1:43" ht="12" customHeight="1" x14ac:dyDescent="0.25">
      <c r="A49" s="324" t="s">
        <v>333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5"/>
      <c r="AP49" s="135"/>
      <c r="AQ49" s="123"/>
    </row>
    <row r="50" spans="1:43" ht="12" customHeight="1" thickBot="1" x14ac:dyDescent="0.3">
      <c r="A50" s="335" t="s">
        <v>332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4" t="s">
        <v>331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316</v>
      </c>
      <c r="AN52" s="343"/>
      <c r="AO52" s="131" t="s">
        <v>315</v>
      </c>
      <c r="AP52" s="131" t="s">
        <v>314</v>
      </c>
      <c r="AQ52" s="123"/>
    </row>
    <row r="53" spans="1:43" ht="11.25" customHeight="1" x14ac:dyDescent="0.25">
      <c r="A53" s="346" t="s">
        <v>330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9"/>
      <c r="AP53" s="139"/>
      <c r="AQ53" s="123"/>
    </row>
    <row r="54" spans="1:43" ht="12" customHeight="1" x14ac:dyDescent="0.25">
      <c r="A54" s="324" t="s">
        <v>329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5"/>
      <c r="AP54" s="135"/>
      <c r="AQ54" s="123"/>
    </row>
    <row r="55" spans="1:43" ht="12" customHeight="1" x14ac:dyDescent="0.25">
      <c r="A55" s="324" t="s">
        <v>328</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5"/>
      <c r="AP55" s="135"/>
      <c r="AQ55" s="123"/>
    </row>
    <row r="56" spans="1:43" ht="12" customHeight="1" thickBot="1" x14ac:dyDescent="0.3">
      <c r="A56" s="335" t="s">
        <v>327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4" t="s">
        <v>326</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316</v>
      </c>
      <c r="AN58" s="343"/>
      <c r="AO58" s="131" t="s">
        <v>315</v>
      </c>
      <c r="AP58" s="131" t="s">
        <v>314</v>
      </c>
      <c r="AQ58" s="123"/>
    </row>
    <row r="59" spans="1:43" ht="12.75" customHeight="1" x14ac:dyDescent="0.25">
      <c r="A59" s="348" t="s">
        <v>325</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7"/>
      <c r="AP59" s="137"/>
      <c r="AQ59" s="129"/>
    </row>
    <row r="60" spans="1:43" ht="12" customHeight="1" x14ac:dyDescent="0.25">
      <c r="A60" s="324" t="s">
        <v>324</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5"/>
      <c r="AP60" s="135"/>
      <c r="AQ60" s="123"/>
    </row>
    <row r="61" spans="1:43" ht="12" customHeight="1" x14ac:dyDescent="0.25">
      <c r="A61" s="324" t="s">
        <v>323</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5"/>
      <c r="AP61" s="135"/>
      <c r="AQ61" s="123"/>
    </row>
    <row r="62" spans="1:43" ht="12" customHeight="1" x14ac:dyDescent="0.25">
      <c r="A62" s="324" t="s">
        <v>322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5"/>
      <c r="AP62" s="135"/>
      <c r="AQ62" s="12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5"/>
      <c r="AP63" s="135"/>
      <c r="AQ63" s="12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5"/>
      <c r="AP64" s="135"/>
      <c r="AQ64" s="123"/>
    </row>
    <row r="65" spans="1:43" ht="12" customHeight="1" x14ac:dyDescent="0.25">
      <c r="A65" s="324" t="s">
        <v>321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5"/>
      <c r="AP65" s="135"/>
      <c r="AQ65" s="123"/>
    </row>
    <row r="66" spans="1:43" ht="27.75" customHeight="1" x14ac:dyDescent="0.25">
      <c r="A66" s="351" t="s">
        <v>320</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6"/>
      <c r="AP66" s="136"/>
      <c r="AQ66" s="129"/>
    </row>
    <row r="67" spans="1:43" ht="11.25" customHeight="1" x14ac:dyDescent="0.25">
      <c r="A67" s="324" t="s">
        <v>312</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5"/>
      <c r="AP67" s="135"/>
      <c r="AQ67" s="123"/>
    </row>
    <row r="68" spans="1:43" ht="25.5" customHeight="1" x14ac:dyDescent="0.25">
      <c r="A68" s="351" t="s">
        <v>313</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6"/>
      <c r="AP68" s="136"/>
      <c r="AQ68" s="129"/>
    </row>
    <row r="69" spans="1:43" ht="12" customHeight="1" x14ac:dyDescent="0.25">
      <c r="A69" s="324" t="s">
        <v>311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5"/>
      <c r="AP69" s="135"/>
      <c r="AQ69" s="123"/>
    </row>
    <row r="70" spans="1:43" ht="12.75" customHeight="1" x14ac:dyDescent="0.25">
      <c r="A70" s="355" t="s">
        <v>319</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36"/>
      <c r="AP70" s="136"/>
      <c r="AQ70" s="129"/>
    </row>
    <row r="71" spans="1:43" ht="12" customHeight="1" x14ac:dyDescent="0.25">
      <c r="A71" s="324" t="s">
        <v>310</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5"/>
      <c r="AP71" s="135"/>
      <c r="AQ71" s="123"/>
    </row>
    <row r="72" spans="1:43" ht="12.75" customHeight="1" thickBot="1" x14ac:dyDescent="0.3">
      <c r="A72" s="357" t="s">
        <v>318</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4" t="s">
        <v>317</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316</v>
      </c>
      <c r="AN74" s="343"/>
      <c r="AO74" s="131" t="s">
        <v>315</v>
      </c>
      <c r="AP74" s="131" t="s">
        <v>314</v>
      </c>
      <c r="AQ74" s="123"/>
    </row>
    <row r="75" spans="1:43" ht="25.5" customHeight="1" x14ac:dyDescent="0.25">
      <c r="A75" s="351" t="s">
        <v>313</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7"/>
      <c r="AP75" s="127"/>
      <c r="AQ75" s="129"/>
    </row>
    <row r="76" spans="1:43" ht="12" customHeight="1" x14ac:dyDescent="0.25">
      <c r="A76" s="324" t="s">
        <v>312</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30"/>
      <c r="AP76" s="130"/>
      <c r="AQ76" s="123"/>
    </row>
    <row r="77" spans="1:43" ht="12" customHeight="1" x14ac:dyDescent="0.25">
      <c r="A77" s="324" t="s">
        <v>311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30"/>
      <c r="AP77" s="130"/>
      <c r="AQ77" s="123"/>
    </row>
    <row r="78" spans="1:43" ht="12" customHeight="1" x14ac:dyDescent="0.25">
      <c r="A78" s="324" t="s">
        <v>310</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30"/>
      <c r="AP78" s="130"/>
      <c r="AQ78" s="123"/>
    </row>
    <row r="79" spans="1:43" ht="12" customHeight="1" x14ac:dyDescent="0.25">
      <c r="A79" s="324" t="s">
        <v>309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30"/>
      <c r="AP79" s="130"/>
      <c r="AQ79" s="123"/>
    </row>
    <row r="80" spans="1:43" ht="12" customHeight="1" x14ac:dyDescent="0.25">
      <c r="A80" s="324" t="s">
        <v>308</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30"/>
      <c r="AP80" s="130"/>
      <c r="AQ80" s="123"/>
    </row>
    <row r="81" spans="1:45" ht="12.75" customHeight="1" x14ac:dyDescent="0.25">
      <c r="A81" s="324" t="s">
        <v>307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30"/>
      <c r="AP81" s="130"/>
      <c r="AQ81" s="123"/>
    </row>
    <row r="82" spans="1:45" ht="12.75" customHeight="1" x14ac:dyDescent="0.25">
      <c r="A82" s="324" t="s">
        <v>306</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30"/>
      <c r="AP82" s="130"/>
      <c r="AQ82" s="123"/>
    </row>
    <row r="83" spans="1:45" ht="12" customHeight="1" x14ac:dyDescent="0.25">
      <c r="A83" s="355" t="s">
        <v>305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7"/>
      <c r="AP83" s="127"/>
      <c r="AQ83" s="129"/>
    </row>
    <row r="84" spans="1:45" ht="12" customHeight="1" x14ac:dyDescent="0.25">
      <c r="A84" s="355" t="s">
        <v>304</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7"/>
      <c r="AP84" s="127"/>
      <c r="AQ84" s="129"/>
    </row>
    <row r="85" spans="1:45" ht="12" customHeight="1" x14ac:dyDescent="0.25">
      <c r="A85" s="324" t="s">
        <v>303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30"/>
      <c r="AP85" s="130"/>
      <c r="AQ85" s="117"/>
    </row>
    <row r="86" spans="1:45" ht="27.75" customHeight="1" x14ac:dyDescent="0.25">
      <c r="A86" s="351" t="s">
        <v>302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7"/>
      <c r="AP86" s="127"/>
      <c r="AQ86" s="129"/>
    </row>
    <row r="87" spans="1:45" x14ac:dyDescent="0.25">
      <c r="A87" s="351" t="s">
        <v>301</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7"/>
      <c r="AP87" s="127"/>
      <c r="AQ87" s="129"/>
    </row>
    <row r="88" spans="1:45" ht="14.25" customHeight="1" x14ac:dyDescent="0.25">
      <c r="A88" s="367" t="s">
        <v>300</v>
      </c>
      <c r="B88" s="368"/>
      <c r="C88" s="368"/>
      <c r="D88" s="36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70"/>
      <c r="AL88" s="371"/>
      <c r="AM88" s="372"/>
      <c r="AN88" s="373"/>
      <c r="AO88" s="127"/>
      <c r="AP88" s="127"/>
      <c r="AQ88" s="129"/>
    </row>
    <row r="89" spans="1:45" x14ac:dyDescent="0.25">
      <c r="A89" s="367" t="s">
        <v>299</v>
      </c>
      <c r="B89" s="368"/>
      <c r="C89" s="368"/>
      <c r="D89" s="36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70"/>
      <c r="AL89" s="371"/>
      <c r="AM89" s="372"/>
      <c r="AN89" s="373"/>
      <c r="AO89" s="127"/>
      <c r="AP89" s="127"/>
      <c r="AQ89" s="117"/>
    </row>
    <row r="90" spans="1:45" ht="12" customHeight="1" thickBot="1" x14ac:dyDescent="0.3">
      <c r="A90" s="126" t="s">
        <v>298</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3"/>
      <c r="AL90" s="364"/>
      <c r="AM90" s="365"/>
      <c r="AN90" s="36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297</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296</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295</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294</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293</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C49" sqref="C49:D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4"/>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M_NS3300.VL.0078</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89"/>
    </row>
    <row r="18" spans="1:12" x14ac:dyDescent="0.25">
      <c r="K18" s="88"/>
    </row>
    <row r="19" spans="1:12" ht="15.75" customHeight="1" x14ac:dyDescent="0.25">
      <c r="A19" s="374" t="s">
        <v>507</v>
      </c>
      <c r="B19" s="374"/>
      <c r="C19" s="374"/>
      <c r="D19" s="374"/>
      <c r="E19" s="374"/>
      <c r="F19" s="374"/>
      <c r="G19" s="374"/>
      <c r="H19" s="374"/>
      <c r="I19" s="374"/>
      <c r="J19" s="374"/>
      <c r="K19" s="374"/>
      <c r="L19" s="374"/>
    </row>
    <row r="20" spans="1:12" x14ac:dyDescent="0.25">
      <c r="A20" s="70"/>
      <c r="B20" s="70"/>
      <c r="C20" s="87"/>
      <c r="D20" s="87"/>
      <c r="E20" s="87"/>
      <c r="F20" s="87"/>
      <c r="G20" s="87"/>
      <c r="H20" s="87"/>
      <c r="I20" s="87"/>
      <c r="J20" s="87"/>
      <c r="K20" s="87"/>
      <c r="L20" s="87"/>
    </row>
    <row r="21" spans="1:12" ht="28.5" customHeight="1" x14ac:dyDescent="0.25">
      <c r="A21" s="375" t="s">
        <v>221</v>
      </c>
      <c r="B21" s="375" t="s">
        <v>220</v>
      </c>
      <c r="C21" s="381" t="s">
        <v>439</v>
      </c>
      <c r="D21" s="381"/>
      <c r="E21" s="381"/>
      <c r="F21" s="381"/>
      <c r="G21" s="381"/>
      <c r="H21" s="381"/>
      <c r="I21" s="376" t="s">
        <v>219</v>
      </c>
      <c r="J21" s="378" t="s">
        <v>441</v>
      </c>
      <c r="K21" s="375" t="s">
        <v>218</v>
      </c>
      <c r="L21" s="377" t="s">
        <v>440</v>
      </c>
    </row>
    <row r="22" spans="1:12" ht="58.5" customHeight="1" x14ac:dyDescent="0.25">
      <c r="A22" s="375"/>
      <c r="B22" s="375"/>
      <c r="C22" s="382" t="s">
        <v>3</v>
      </c>
      <c r="D22" s="382"/>
      <c r="E22" s="177"/>
      <c r="F22" s="178"/>
      <c r="G22" s="383" t="s">
        <v>2</v>
      </c>
      <c r="H22" s="384"/>
      <c r="I22" s="376"/>
      <c r="J22" s="379"/>
      <c r="K22" s="375"/>
      <c r="L22" s="377"/>
    </row>
    <row r="23" spans="1:12" ht="31.5" x14ac:dyDescent="0.25">
      <c r="A23" s="375"/>
      <c r="B23" s="375"/>
      <c r="C23" s="86" t="s">
        <v>217</v>
      </c>
      <c r="D23" s="86" t="s">
        <v>216</v>
      </c>
      <c r="E23" s="86" t="s">
        <v>217</v>
      </c>
      <c r="F23" s="86" t="s">
        <v>216</v>
      </c>
      <c r="G23" s="86" t="s">
        <v>217</v>
      </c>
      <c r="H23" s="86" t="s">
        <v>216</v>
      </c>
      <c r="I23" s="376"/>
      <c r="J23" s="380"/>
      <c r="K23" s="375"/>
      <c r="L23" s="377"/>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215</v>
      </c>
      <c r="C25" s="81"/>
      <c r="D25" s="84"/>
      <c r="E25" s="84"/>
      <c r="F25" s="84"/>
      <c r="G25" s="84"/>
      <c r="H25" s="84"/>
      <c r="I25" s="84"/>
      <c r="J25" s="84"/>
      <c r="K25" s="78"/>
      <c r="L25" s="97"/>
    </row>
    <row r="26" spans="1:12" ht="21.75" customHeight="1" x14ac:dyDescent="0.25">
      <c r="A26" s="80" t="s">
        <v>214</v>
      </c>
      <c r="B26" s="85" t="s">
        <v>446</v>
      </c>
      <c r="C26" s="241" t="s">
        <v>592</v>
      </c>
      <c r="D26" s="241" t="s">
        <v>592</v>
      </c>
      <c r="E26" s="242"/>
      <c r="F26" s="242"/>
      <c r="G26" s="241">
        <f>H26-30</f>
        <v>44230</v>
      </c>
      <c r="H26" s="241">
        <v>44260</v>
      </c>
      <c r="I26" s="84"/>
      <c r="J26" s="84"/>
      <c r="K26" s="78"/>
      <c r="L26" s="78"/>
    </row>
    <row r="27" spans="1:12" s="71" customFormat="1" ht="39" customHeight="1" x14ac:dyDescent="0.25">
      <c r="A27" s="80" t="s">
        <v>213</v>
      </c>
      <c r="B27" s="85" t="s">
        <v>448</v>
      </c>
      <c r="C27" s="241" t="s">
        <v>592</v>
      </c>
      <c r="D27" s="241" t="s">
        <v>592</v>
      </c>
      <c r="E27" s="242"/>
      <c r="F27" s="242"/>
      <c r="G27" s="241" t="s">
        <v>598</v>
      </c>
      <c r="H27" s="241"/>
      <c r="I27" s="84"/>
      <c r="J27" s="84"/>
      <c r="K27" s="78"/>
      <c r="L27" s="78"/>
    </row>
    <row r="28" spans="1:12" s="71" customFormat="1" ht="70.5" customHeight="1" x14ac:dyDescent="0.25">
      <c r="A28" s="80" t="s">
        <v>447</v>
      </c>
      <c r="B28" s="85" t="s">
        <v>452</v>
      </c>
      <c r="C28" s="241" t="s">
        <v>592</v>
      </c>
      <c r="D28" s="241" t="s">
        <v>592</v>
      </c>
      <c r="E28" s="242"/>
      <c r="F28" s="242"/>
      <c r="G28" s="241" t="s">
        <v>598</v>
      </c>
      <c r="H28" s="241"/>
      <c r="I28" s="84"/>
      <c r="J28" s="84"/>
      <c r="K28" s="78"/>
      <c r="L28" s="78"/>
    </row>
    <row r="29" spans="1:12" s="71" customFormat="1" ht="54" customHeight="1" x14ac:dyDescent="0.25">
      <c r="A29" s="80" t="s">
        <v>212</v>
      </c>
      <c r="B29" s="85" t="s">
        <v>451</v>
      </c>
      <c r="C29" s="241" t="s">
        <v>592</v>
      </c>
      <c r="D29" s="241" t="s">
        <v>592</v>
      </c>
      <c r="E29" s="243"/>
      <c r="F29" s="242"/>
      <c r="G29" s="241" t="s">
        <v>598</v>
      </c>
      <c r="H29" s="241"/>
      <c r="I29" s="84"/>
      <c r="J29" s="84"/>
      <c r="K29" s="78"/>
      <c r="L29" s="78"/>
    </row>
    <row r="30" spans="1:12" s="71" customFormat="1" ht="42" customHeight="1" x14ac:dyDescent="0.25">
      <c r="A30" s="80" t="s">
        <v>211</v>
      </c>
      <c r="B30" s="85" t="s">
        <v>453</v>
      </c>
      <c r="C30" s="241" t="s">
        <v>592</v>
      </c>
      <c r="D30" s="241" t="s">
        <v>592</v>
      </c>
      <c r="E30" s="242"/>
      <c r="F30" s="242"/>
      <c r="G30" s="241" t="s">
        <v>598</v>
      </c>
      <c r="H30" s="241" t="s">
        <v>598</v>
      </c>
      <c r="I30" s="84"/>
      <c r="J30" s="84"/>
      <c r="K30" s="78"/>
      <c r="L30" s="78"/>
    </row>
    <row r="31" spans="1:12" s="71" customFormat="1" ht="37.5" customHeight="1" x14ac:dyDescent="0.25">
      <c r="A31" s="80" t="s">
        <v>210</v>
      </c>
      <c r="B31" s="79" t="s">
        <v>449</v>
      </c>
      <c r="C31" s="241" t="s">
        <v>592</v>
      </c>
      <c r="D31" s="241" t="s">
        <v>592</v>
      </c>
      <c r="E31" s="242"/>
      <c r="F31" s="242"/>
      <c r="G31" s="244">
        <v>44742</v>
      </c>
      <c r="H31" s="244">
        <f>G31+60</f>
        <v>44802</v>
      </c>
      <c r="I31" s="84"/>
      <c r="J31" s="84"/>
      <c r="K31" s="78"/>
      <c r="L31" s="78"/>
    </row>
    <row r="32" spans="1:12" s="71" customFormat="1" ht="31.5" x14ac:dyDescent="0.25">
      <c r="A32" s="80" t="s">
        <v>208</v>
      </c>
      <c r="B32" s="79" t="s">
        <v>454</v>
      </c>
      <c r="C32" s="241" t="s">
        <v>592</v>
      </c>
      <c r="D32" s="241" t="s">
        <v>592</v>
      </c>
      <c r="E32" s="242"/>
      <c r="F32" s="242"/>
      <c r="G32" s="244">
        <f>H31+30</f>
        <v>44832</v>
      </c>
      <c r="H32" s="244">
        <f>G32+30</f>
        <v>44862</v>
      </c>
      <c r="I32" s="84"/>
      <c r="J32" s="84"/>
      <c r="K32" s="78"/>
      <c r="L32" s="78"/>
    </row>
    <row r="33" spans="1:12" s="71" customFormat="1" ht="37.5" customHeight="1" x14ac:dyDescent="0.25">
      <c r="A33" s="80" t="s">
        <v>465</v>
      </c>
      <c r="B33" s="79" t="s">
        <v>383</v>
      </c>
      <c r="C33" s="241" t="s">
        <v>592</v>
      </c>
      <c r="D33" s="241" t="s">
        <v>592</v>
      </c>
      <c r="E33" s="242"/>
      <c r="F33" s="242"/>
      <c r="G33" s="245" t="s">
        <v>598</v>
      </c>
      <c r="H33" s="241"/>
      <c r="I33" s="84"/>
      <c r="J33" s="84"/>
      <c r="K33" s="78"/>
      <c r="L33" s="78"/>
    </row>
    <row r="34" spans="1:12" s="71" customFormat="1" ht="47.25" customHeight="1" x14ac:dyDescent="0.25">
      <c r="A34" s="80" t="s">
        <v>466</v>
      </c>
      <c r="B34" s="79" t="s">
        <v>458</v>
      </c>
      <c r="C34" s="241" t="s">
        <v>592</v>
      </c>
      <c r="D34" s="241" t="s">
        <v>592</v>
      </c>
      <c r="E34" s="246"/>
      <c r="F34" s="246"/>
      <c r="G34" s="245" t="s">
        <v>598</v>
      </c>
      <c r="H34" s="241"/>
      <c r="I34" s="83"/>
      <c r="J34" s="83"/>
      <c r="K34" s="83"/>
      <c r="L34" s="78"/>
    </row>
    <row r="35" spans="1:12" s="71" customFormat="1" ht="49.5" customHeight="1" x14ac:dyDescent="0.25">
      <c r="A35" s="80" t="s">
        <v>467</v>
      </c>
      <c r="B35" s="79" t="s">
        <v>209</v>
      </c>
      <c r="C35" s="241" t="s">
        <v>592</v>
      </c>
      <c r="D35" s="241" t="s">
        <v>592</v>
      </c>
      <c r="E35" s="247"/>
      <c r="F35" s="247"/>
      <c r="G35" s="248">
        <f>H32</f>
        <v>44862</v>
      </c>
      <c r="H35" s="248">
        <f>G35+15</f>
        <v>44877</v>
      </c>
      <c r="I35" s="83"/>
      <c r="J35" s="83"/>
      <c r="K35" s="83"/>
      <c r="L35" s="78"/>
    </row>
    <row r="36" spans="1:12" ht="37.5" customHeight="1" x14ac:dyDescent="0.25">
      <c r="A36" s="80" t="s">
        <v>468</v>
      </c>
      <c r="B36" s="79" t="s">
        <v>450</v>
      </c>
      <c r="C36" s="241" t="s">
        <v>592</v>
      </c>
      <c r="D36" s="241" t="s">
        <v>592</v>
      </c>
      <c r="E36" s="249"/>
      <c r="F36" s="250"/>
      <c r="G36" s="245" t="s">
        <v>598</v>
      </c>
      <c r="H36" s="241"/>
      <c r="I36" s="82"/>
      <c r="J36" s="82"/>
      <c r="K36" s="78"/>
      <c r="L36" s="78"/>
    </row>
    <row r="37" spans="1:12" x14ac:dyDescent="0.25">
      <c r="A37" s="80" t="s">
        <v>469</v>
      </c>
      <c r="B37" s="79" t="s">
        <v>207</v>
      </c>
      <c r="C37" s="241" t="s">
        <v>592</v>
      </c>
      <c r="D37" s="241" t="s">
        <v>592</v>
      </c>
      <c r="E37" s="249"/>
      <c r="F37" s="250"/>
      <c r="G37" s="248">
        <f>G32</f>
        <v>44832</v>
      </c>
      <c r="H37" s="248">
        <f>H32</f>
        <v>44862</v>
      </c>
      <c r="I37" s="82"/>
      <c r="J37" s="82"/>
      <c r="K37" s="78"/>
      <c r="L37" s="78"/>
    </row>
    <row r="38" spans="1:12" x14ac:dyDescent="0.25">
      <c r="A38" s="80" t="s">
        <v>470</v>
      </c>
      <c r="B38" s="81" t="s">
        <v>206</v>
      </c>
      <c r="C38" s="241"/>
      <c r="D38" s="241"/>
      <c r="E38" s="251"/>
      <c r="F38" s="251"/>
      <c r="G38" s="252"/>
      <c r="H38" s="78"/>
      <c r="I38" s="78"/>
      <c r="J38" s="78"/>
      <c r="K38" s="78"/>
      <c r="L38" s="78"/>
    </row>
    <row r="39" spans="1:12" ht="63" x14ac:dyDescent="0.25">
      <c r="A39" s="80">
        <v>2</v>
      </c>
      <c r="B39" s="79" t="s">
        <v>455</v>
      </c>
      <c r="C39" s="241" t="s">
        <v>592</v>
      </c>
      <c r="D39" s="241" t="s">
        <v>592</v>
      </c>
      <c r="E39" s="251"/>
      <c r="F39" s="251"/>
      <c r="G39" s="248">
        <f>G31</f>
        <v>44742</v>
      </c>
      <c r="H39" s="248">
        <f>H31</f>
        <v>44802</v>
      </c>
      <c r="I39" s="78"/>
      <c r="J39" s="78"/>
      <c r="K39" s="78"/>
      <c r="L39" s="78"/>
    </row>
    <row r="40" spans="1:12" ht="33.75" customHeight="1" x14ac:dyDescent="0.25">
      <c r="A40" s="80" t="s">
        <v>205</v>
      </c>
      <c r="B40" s="79" t="s">
        <v>457</v>
      </c>
      <c r="C40" s="241" t="s">
        <v>592</v>
      </c>
      <c r="D40" s="241" t="s">
        <v>592</v>
      </c>
      <c r="E40" s="251"/>
      <c r="F40" s="251"/>
      <c r="G40" s="248">
        <f>H39</f>
        <v>44802</v>
      </c>
      <c r="H40" s="248">
        <f>G40+30</f>
        <v>44832</v>
      </c>
      <c r="I40" s="78"/>
      <c r="J40" s="78"/>
      <c r="K40" s="78"/>
      <c r="L40" s="78"/>
    </row>
    <row r="41" spans="1:12" ht="63" customHeight="1" x14ac:dyDescent="0.25">
      <c r="A41" s="80" t="s">
        <v>204</v>
      </c>
      <c r="B41" s="81" t="s">
        <v>538</v>
      </c>
      <c r="C41" s="241"/>
      <c r="D41" s="241"/>
      <c r="E41" s="251"/>
      <c r="F41" s="251"/>
      <c r="G41" s="252"/>
      <c r="H41" s="78"/>
      <c r="I41" s="78"/>
      <c r="J41" s="78"/>
      <c r="K41" s="78"/>
      <c r="L41" s="78"/>
    </row>
    <row r="42" spans="1:12" ht="58.5" customHeight="1" x14ac:dyDescent="0.25">
      <c r="A42" s="80">
        <v>3</v>
      </c>
      <c r="B42" s="79" t="s">
        <v>456</v>
      </c>
      <c r="C42" s="241" t="s">
        <v>592</v>
      </c>
      <c r="D42" s="241" t="s">
        <v>592</v>
      </c>
      <c r="E42" s="251"/>
      <c r="F42" s="251"/>
      <c r="G42" s="248">
        <f>H39</f>
        <v>44802</v>
      </c>
      <c r="H42" s="248">
        <f>G42+60</f>
        <v>44862</v>
      </c>
      <c r="I42" s="78"/>
      <c r="J42" s="78"/>
      <c r="K42" s="78"/>
      <c r="L42" s="78"/>
    </row>
    <row r="43" spans="1:12" ht="34.5" customHeight="1" x14ac:dyDescent="0.25">
      <c r="A43" s="80" t="s">
        <v>203</v>
      </c>
      <c r="B43" s="79" t="s">
        <v>201</v>
      </c>
      <c r="C43" s="241" t="s">
        <v>592</v>
      </c>
      <c r="D43" s="241" t="s">
        <v>592</v>
      </c>
      <c r="E43" s="251"/>
      <c r="F43" s="251"/>
      <c r="G43" s="248">
        <f>H40</f>
        <v>44832</v>
      </c>
      <c r="H43" s="248">
        <f>G43+30</f>
        <v>44862</v>
      </c>
      <c r="I43" s="78"/>
      <c r="J43" s="78"/>
      <c r="K43" s="78"/>
      <c r="L43" s="78"/>
    </row>
    <row r="44" spans="1:12" ht="24.75" customHeight="1" x14ac:dyDescent="0.25">
      <c r="A44" s="80" t="s">
        <v>202</v>
      </c>
      <c r="B44" s="79" t="s">
        <v>199</v>
      </c>
      <c r="C44" s="241" t="s">
        <v>592</v>
      </c>
      <c r="D44" s="241" t="s">
        <v>592</v>
      </c>
      <c r="E44" s="251"/>
      <c r="F44" s="251"/>
      <c r="G44" s="248">
        <f>H43</f>
        <v>44862</v>
      </c>
      <c r="H44" s="248">
        <f>G44+30</f>
        <v>44892</v>
      </c>
      <c r="I44" s="78"/>
      <c r="J44" s="78"/>
      <c r="K44" s="78"/>
      <c r="L44" s="78"/>
    </row>
    <row r="45" spans="1:12" ht="90.75" customHeight="1" x14ac:dyDescent="0.25">
      <c r="A45" s="80" t="s">
        <v>200</v>
      </c>
      <c r="B45" s="79" t="s">
        <v>461</v>
      </c>
      <c r="C45" s="241" t="s">
        <v>592</v>
      </c>
      <c r="D45" s="241" t="s">
        <v>592</v>
      </c>
      <c r="E45" s="251"/>
      <c r="F45" s="251"/>
      <c r="G45" s="245" t="s">
        <v>598</v>
      </c>
      <c r="H45" s="241"/>
      <c r="I45" s="78"/>
      <c r="J45" s="78"/>
      <c r="K45" s="78"/>
      <c r="L45" s="78"/>
    </row>
    <row r="46" spans="1:12" ht="167.25" customHeight="1" x14ac:dyDescent="0.25">
      <c r="A46" s="80" t="s">
        <v>198</v>
      </c>
      <c r="B46" s="79" t="s">
        <v>459</v>
      </c>
      <c r="C46" s="241" t="s">
        <v>592</v>
      </c>
      <c r="D46" s="241" t="s">
        <v>592</v>
      </c>
      <c r="E46" s="251"/>
      <c r="F46" s="251"/>
      <c r="G46" s="245" t="s">
        <v>598</v>
      </c>
      <c r="H46" s="241"/>
      <c r="I46" s="78"/>
      <c r="J46" s="78"/>
      <c r="K46" s="78"/>
      <c r="L46" s="78"/>
    </row>
    <row r="47" spans="1:12" ht="30.75" customHeight="1" x14ac:dyDescent="0.25">
      <c r="A47" s="80" t="s">
        <v>196</v>
      </c>
      <c r="B47" s="79" t="s">
        <v>197</v>
      </c>
      <c r="C47" s="241" t="s">
        <v>592</v>
      </c>
      <c r="D47" s="241" t="s">
        <v>592</v>
      </c>
      <c r="E47" s="251"/>
      <c r="F47" s="251"/>
      <c r="G47" s="248">
        <f>H44</f>
        <v>44892</v>
      </c>
      <c r="H47" s="248">
        <f>G47+15</f>
        <v>44907</v>
      </c>
      <c r="I47" s="78"/>
      <c r="J47" s="78"/>
      <c r="K47" s="78"/>
      <c r="L47" s="78"/>
    </row>
    <row r="48" spans="1:12" ht="37.5" customHeight="1" x14ac:dyDescent="0.25">
      <c r="A48" s="80" t="s">
        <v>471</v>
      </c>
      <c r="B48" s="81" t="s">
        <v>195</v>
      </c>
      <c r="C48" s="241"/>
      <c r="D48" s="241"/>
      <c r="E48" s="251"/>
      <c r="F48" s="251"/>
      <c r="G48" s="252"/>
      <c r="H48" s="78"/>
      <c r="I48" s="78"/>
      <c r="J48" s="78"/>
      <c r="K48" s="78"/>
      <c r="L48" s="78"/>
    </row>
    <row r="49" spans="1:12" ht="35.25" customHeight="1" x14ac:dyDescent="0.25">
      <c r="A49" s="80">
        <v>4</v>
      </c>
      <c r="B49" s="79" t="s">
        <v>193</v>
      </c>
      <c r="C49" s="241" t="s">
        <v>592</v>
      </c>
      <c r="D49" s="241" t="s">
        <v>592</v>
      </c>
      <c r="E49" s="251"/>
      <c r="F49" s="251"/>
      <c r="G49" s="248">
        <f>H47</f>
        <v>44907</v>
      </c>
      <c r="H49" s="248">
        <f>G49+3</f>
        <v>44910</v>
      </c>
      <c r="I49" s="78"/>
      <c r="J49" s="78"/>
      <c r="K49" s="78"/>
      <c r="L49" s="78"/>
    </row>
    <row r="50" spans="1:12" ht="86.25" customHeight="1" x14ac:dyDescent="0.25">
      <c r="A50" s="80" t="s">
        <v>194</v>
      </c>
      <c r="B50" s="79" t="s">
        <v>460</v>
      </c>
      <c r="C50" s="241" t="s">
        <v>592</v>
      </c>
      <c r="D50" s="241" t="s">
        <v>592</v>
      </c>
      <c r="E50" s="251"/>
      <c r="F50" s="251"/>
      <c r="G50" s="241">
        <f>H49</f>
        <v>44910</v>
      </c>
      <c r="H50" s="241">
        <f>G50+10</f>
        <v>44920</v>
      </c>
      <c r="I50" s="78"/>
      <c r="J50" s="78"/>
      <c r="K50" s="78"/>
      <c r="L50" s="78"/>
    </row>
    <row r="51" spans="1:12" ht="77.25" customHeight="1" x14ac:dyDescent="0.25">
      <c r="A51" s="80" t="s">
        <v>192</v>
      </c>
      <c r="B51" s="79" t="s">
        <v>462</v>
      </c>
      <c r="C51" s="241" t="s">
        <v>592</v>
      </c>
      <c r="D51" s="241" t="s">
        <v>592</v>
      </c>
      <c r="E51" s="251"/>
      <c r="F51" s="251"/>
      <c r="G51" s="245" t="s">
        <v>598</v>
      </c>
      <c r="H51" s="241"/>
      <c r="I51" s="78"/>
      <c r="J51" s="78"/>
      <c r="K51" s="78"/>
      <c r="L51" s="78"/>
    </row>
    <row r="52" spans="1:12" ht="71.25" customHeight="1" x14ac:dyDescent="0.25">
      <c r="A52" s="80" t="s">
        <v>190</v>
      </c>
      <c r="B52" s="79" t="s">
        <v>191</v>
      </c>
      <c r="C52" s="241" t="s">
        <v>592</v>
      </c>
      <c r="D52" s="241" t="s">
        <v>592</v>
      </c>
      <c r="E52" s="251"/>
      <c r="F52" s="251"/>
      <c r="G52" s="241">
        <f>H49</f>
        <v>44910</v>
      </c>
      <c r="H52" s="253">
        <v>44926</v>
      </c>
      <c r="I52" s="78"/>
      <c r="J52" s="78"/>
      <c r="K52" s="78"/>
      <c r="L52" s="78"/>
    </row>
    <row r="53" spans="1:12" ht="48" customHeight="1" x14ac:dyDescent="0.25">
      <c r="A53" s="80" t="s">
        <v>188</v>
      </c>
      <c r="B53" s="185" t="s">
        <v>463</v>
      </c>
      <c r="C53" s="241" t="s">
        <v>592</v>
      </c>
      <c r="D53" s="241" t="s">
        <v>592</v>
      </c>
      <c r="E53" s="251"/>
      <c r="F53" s="251"/>
      <c r="G53" s="253">
        <f>H50</f>
        <v>44920</v>
      </c>
      <c r="H53" s="253">
        <v>44926</v>
      </c>
      <c r="I53" s="78"/>
      <c r="J53" s="78"/>
      <c r="K53" s="78"/>
      <c r="L53" s="78"/>
    </row>
    <row r="54" spans="1:12" ht="46.5" customHeight="1" x14ac:dyDescent="0.25">
      <c r="A54" s="80" t="s">
        <v>464</v>
      </c>
      <c r="B54" s="79" t="s">
        <v>189</v>
      </c>
      <c r="C54" s="241" t="s">
        <v>592</v>
      </c>
      <c r="D54" s="241" t="s">
        <v>592</v>
      </c>
      <c r="E54" s="251"/>
      <c r="F54" s="251"/>
      <c r="G54" s="245" t="s">
        <v>598</v>
      </c>
      <c r="H54" s="241"/>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 zoomScale="60" zoomScaleNormal="70" workbookViewId="0">
      <selection activeCell="V25" sqref="V2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28" width="9.140625" style="68"/>
    <col min="29" max="29" width="14.8554687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9"/>
      <c r="B5" s="69"/>
      <c r="C5" s="69"/>
      <c r="D5" s="69"/>
      <c r="E5" s="69"/>
      <c r="F5" s="69"/>
      <c r="L5" s="69"/>
      <c r="M5" s="69"/>
      <c r="U5" s="14"/>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265" t="str">
        <f>'1. паспорт местоположение'!A12:C12</f>
        <v>M_NS3300.VL.0078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x14ac:dyDescent="0.25">
      <c r="A14" s="265"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29" x14ac:dyDescent="0.25">
      <c r="A17" s="69"/>
      <c r="L17" s="69"/>
      <c r="M17" s="69"/>
      <c r="N17" s="69"/>
      <c r="O17" s="69"/>
      <c r="P17" s="69"/>
      <c r="Q17" s="69"/>
      <c r="R17" s="69"/>
      <c r="S17" s="69"/>
      <c r="T17" s="69"/>
    </row>
    <row r="18" spans="1:29" x14ac:dyDescent="0.25">
      <c r="A18" s="395" t="s">
        <v>508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x14ac:dyDescent="0.25">
      <c r="A19" s="69"/>
      <c r="B19" s="69"/>
      <c r="C19" s="69"/>
      <c r="D19" s="69"/>
      <c r="E19" s="69"/>
      <c r="F19" s="69"/>
      <c r="L19" s="69"/>
      <c r="M19" s="69"/>
      <c r="N19" s="69"/>
      <c r="O19" s="69"/>
      <c r="P19" s="69"/>
      <c r="Q19" s="69"/>
      <c r="R19" s="69"/>
      <c r="S19" s="69"/>
      <c r="T19" s="69"/>
    </row>
    <row r="20" spans="1:29" ht="33" customHeight="1" x14ac:dyDescent="0.25">
      <c r="A20" s="388" t="s">
        <v>187</v>
      </c>
      <c r="B20" s="388" t="s">
        <v>186</v>
      </c>
      <c r="C20" s="375" t="s">
        <v>185</v>
      </c>
      <c r="D20" s="375"/>
      <c r="E20" s="390" t="s">
        <v>184</v>
      </c>
      <c r="F20" s="390"/>
      <c r="G20" s="388" t="s">
        <v>543</v>
      </c>
      <c r="H20" s="385" t="s">
        <v>544</v>
      </c>
      <c r="I20" s="386"/>
      <c r="J20" s="386"/>
      <c r="K20" s="386"/>
      <c r="L20" s="385" t="s">
        <v>545</v>
      </c>
      <c r="M20" s="386"/>
      <c r="N20" s="386"/>
      <c r="O20" s="386"/>
      <c r="P20" s="385" t="s">
        <v>546</v>
      </c>
      <c r="Q20" s="386"/>
      <c r="R20" s="386"/>
      <c r="S20" s="386"/>
      <c r="T20" s="385" t="s">
        <v>547</v>
      </c>
      <c r="U20" s="386"/>
      <c r="V20" s="386"/>
      <c r="W20" s="386"/>
      <c r="X20" s="385" t="s">
        <v>548</v>
      </c>
      <c r="Y20" s="386"/>
      <c r="Z20" s="386"/>
      <c r="AA20" s="386"/>
      <c r="AB20" s="391" t="s">
        <v>183</v>
      </c>
      <c r="AC20" s="392"/>
    </row>
    <row r="21" spans="1:29" ht="99.75" customHeight="1" x14ac:dyDescent="0.25">
      <c r="A21" s="389"/>
      <c r="B21" s="389"/>
      <c r="C21" s="375"/>
      <c r="D21" s="375"/>
      <c r="E21" s="390"/>
      <c r="F21" s="390"/>
      <c r="G21" s="389"/>
      <c r="H21" s="375" t="s">
        <v>3</v>
      </c>
      <c r="I21" s="375"/>
      <c r="J21" s="375" t="s">
        <v>181</v>
      </c>
      <c r="K21" s="375"/>
      <c r="L21" s="375" t="s">
        <v>3</v>
      </c>
      <c r="M21" s="375"/>
      <c r="N21" s="375" t="s">
        <v>181</v>
      </c>
      <c r="O21" s="375"/>
      <c r="P21" s="375" t="s">
        <v>3</v>
      </c>
      <c r="Q21" s="375"/>
      <c r="R21" s="375" t="s">
        <v>181</v>
      </c>
      <c r="S21" s="375"/>
      <c r="T21" s="375" t="s">
        <v>3</v>
      </c>
      <c r="U21" s="375"/>
      <c r="V21" s="375" t="s">
        <v>181</v>
      </c>
      <c r="W21" s="375"/>
      <c r="X21" s="375" t="s">
        <v>3</v>
      </c>
      <c r="Y21" s="375"/>
      <c r="Z21" s="375" t="s">
        <v>181</v>
      </c>
      <c r="AA21" s="375"/>
      <c r="AB21" s="393"/>
      <c r="AC21" s="394"/>
    </row>
    <row r="22" spans="1:29" ht="89.25" customHeight="1" x14ac:dyDescent="0.25">
      <c r="A22" s="382"/>
      <c r="B22" s="382"/>
      <c r="C22" s="205" t="s">
        <v>3</v>
      </c>
      <c r="D22" s="205" t="s">
        <v>181</v>
      </c>
      <c r="E22" s="74" t="s">
        <v>549</v>
      </c>
      <c r="F22" s="74" t="s">
        <v>550</v>
      </c>
      <c r="G22" s="382"/>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5" t="s">
        <v>182</v>
      </c>
      <c r="AC22" s="205" t="s">
        <v>181</v>
      </c>
    </row>
    <row r="23" spans="1:29" ht="19.5" customHeight="1" x14ac:dyDescent="0.25">
      <c r="A23" s="204">
        <v>1</v>
      </c>
      <c r="B23" s="204">
        <v>2</v>
      </c>
      <c r="C23" s="204">
        <v>3</v>
      </c>
      <c r="D23" s="218">
        <v>4</v>
      </c>
      <c r="E23" s="218">
        <v>5</v>
      </c>
      <c r="F23" s="218">
        <v>6</v>
      </c>
      <c r="G23" s="218">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18">
        <v>29</v>
      </c>
    </row>
    <row r="24" spans="1:29" ht="47.25" customHeight="1" x14ac:dyDescent="0.25">
      <c r="A24" s="206">
        <v>1</v>
      </c>
      <c r="B24" s="207" t="s">
        <v>180</v>
      </c>
      <c r="C24" s="220" t="s">
        <v>592</v>
      </c>
      <c r="D24" s="225">
        <v>0.46239599999999997</v>
      </c>
      <c r="E24" s="225">
        <v>0.46239599999999997</v>
      </c>
      <c r="F24" s="225">
        <v>0.46239599999999997</v>
      </c>
      <c r="G24" s="225">
        <v>0.46239599999999997</v>
      </c>
      <c r="H24" s="222">
        <v>0</v>
      </c>
      <c r="I24" s="208"/>
      <c r="J24" s="208">
        <v>0</v>
      </c>
      <c r="K24" s="208"/>
      <c r="L24" s="208">
        <v>0</v>
      </c>
      <c r="M24" s="208"/>
      <c r="N24" s="208">
        <v>0</v>
      </c>
      <c r="O24" s="208"/>
      <c r="P24" s="208">
        <v>0</v>
      </c>
      <c r="Q24" s="208"/>
      <c r="R24" s="208">
        <v>0</v>
      </c>
      <c r="S24" s="208"/>
      <c r="T24" s="208">
        <v>0</v>
      </c>
      <c r="U24" s="208"/>
      <c r="V24" s="208">
        <v>0</v>
      </c>
      <c r="W24" s="208"/>
      <c r="X24" s="208">
        <v>0</v>
      </c>
      <c r="Y24" s="208"/>
      <c r="Z24" s="208">
        <v>0</v>
      </c>
      <c r="AA24" s="208"/>
      <c r="AB24" s="221">
        <v>0</v>
      </c>
      <c r="AC24" s="225">
        <v>0.46239599999999997</v>
      </c>
    </row>
    <row r="25" spans="1:29" ht="24" customHeight="1" x14ac:dyDescent="0.25">
      <c r="A25" s="209" t="s">
        <v>179</v>
      </c>
      <c r="B25" s="210" t="s">
        <v>178</v>
      </c>
      <c r="C25" s="219" t="s">
        <v>592</v>
      </c>
      <c r="D25" s="224">
        <v>0</v>
      </c>
      <c r="E25" s="224"/>
      <c r="F25" s="224"/>
      <c r="G25" s="224">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24">
        <v>0</v>
      </c>
    </row>
    <row r="26" spans="1:29" x14ac:dyDescent="0.25">
      <c r="A26" s="209" t="s">
        <v>177</v>
      </c>
      <c r="B26" s="210" t="s">
        <v>176</v>
      </c>
      <c r="C26" s="219" t="s">
        <v>592</v>
      </c>
      <c r="D26" s="208">
        <v>0</v>
      </c>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175</v>
      </c>
      <c r="B27" s="210" t="s">
        <v>445</v>
      </c>
      <c r="C27" s="219" t="s">
        <v>592</v>
      </c>
      <c r="D27" s="208">
        <v>0</v>
      </c>
      <c r="E27" s="208"/>
      <c r="F27" s="208"/>
      <c r="G27" s="208">
        <v>0</v>
      </c>
      <c r="H27" s="208">
        <v>0</v>
      </c>
      <c r="I27" s="208"/>
      <c r="J27" s="208">
        <v>0</v>
      </c>
      <c r="K27" s="208"/>
      <c r="L27" s="208">
        <v>0</v>
      </c>
      <c r="M27" s="208"/>
      <c r="N27" s="208">
        <v>0</v>
      </c>
      <c r="O27" s="208"/>
      <c r="P27" s="208">
        <v>0</v>
      </c>
      <c r="Q27" s="208"/>
      <c r="R27" s="208">
        <v>0</v>
      </c>
      <c r="S27" s="208"/>
      <c r="T27" s="208">
        <v>0</v>
      </c>
      <c r="U27" s="208"/>
      <c r="V27" s="208">
        <v>0</v>
      </c>
      <c r="W27" s="208"/>
      <c r="X27" s="208">
        <v>0</v>
      </c>
      <c r="Y27" s="208"/>
      <c r="Z27" s="208">
        <v>0</v>
      </c>
      <c r="AA27" s="208"/>
      <c r="AB27" s="208">
        <v>0</v>
      </c>
      <c r="AC27" s="208">
        <v>0</v>
      </c>
    </row>
    <row r="28" spans="1:29" x14ac:dyDescent="0.25">
      <c r="A28" s="209" t="s">
        <v>174</v>
      </c>
      <c r="B28" s="210" t="s">
        <v>173</v>
      </c>
      <c r="C28" s="219" t="s">
        <v>592</v>
      </c>
      <c r="D28" s="208">
        <v>0</v>
      </c>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172</v>
      </c>
      <c r="B29" s="211" t="s">
        <v>171</v>
      </c>
      <c r="C29" s="219" t="s">
        <v>592</v>
      </c>
      <c r="D29" s="223">
        <v>0</v>
      </c>
      <c r="E29" s="208"/>
      <c r="F29" s="208"/>
      <c r="G29" s="223">
        <v>0</v>
      </c>
      <c r="H29" s="208">
        <v>0</v>
      </c>
      <c r="I29" s="208"/>
      <c r="J29" s="208">
        <v>0</v>
      </c>
      <c r="K29" s="208"/>
      <c r="L29" s="208">
        <v>0</v>
      </c>
      <c r="M29" s="208"/>
      <c r="N29" s="208">
        <v>0</v>
      </c>
      <c r="O29" s="208"/>
      <c r="P29" s="208">
        <v>0</v>
      </c>
      <c r="Q29" s="208"/>
      <c r="R29" s="208">
        <v>0</v>
      </c>
      <c r="S29" s="208"/>
      <c r="T29" s="208">
        <v>0</v>
      </c>
      <c r="U29" s="208"/>
      <c r="V29" s="208">
        <v>0</v>
      </c>
      <c r="W29" s="208"/>
      <c r="X29" s="208">
        <v>0</v>
      </c>
      <c r="Y29" s="208"/>
      <c r="Z29" s="208">
        <v>0</v>
      </c>
      <c r="AA29" s="208"/>
      <c r="AB29" s="208">
        <v>0</v>
      </c>
      <c r="AC29" s="223">
        <v>0</v>
      </c>
    </row>
    <row r="30" spans="1:29" ht="47.25" x14ac:dyDescent="0.25">
      <c r="A30" s="206" t="s">
        <v>64</v>
      </c>
      <c r="B30" s="207" t="s">
        <v>170</v>
      </c>
      <c r="C30" s="220" t="s">
        <v>592</v>
      </c>
      <c r="D30" s="225">
        <v>0.38533000000000001</v>
      </c>
      <c r="E30" s="222"/>
      <c r="F30" s="221"/>
      <c r="G30" s="225">
        <v>0.38533000000000001</v>
      </c>
      <c r="H30" s="222">
        <v>0</v>
      </c>
      <c r="I30" s="208"/>
      <c r="J30" s="208">
        <v>0</v>
      </c>
      <c r="K30" s="208"/>
      <c r="L30" s="208">
        <v>0</v>
      </c>
      <c r="M30" s="208"/>
      <c r="N30" s="208">
        <v>0</v>
      </c>
      <c r="O30" s="208"/>
      <c r="P30" s="208">
        <v>0</v>
      </c>
      <c r="Q30" s="208"/>
      <c r="R30" s="208">
        <v>0</v>
      </c>
      <c r="S30" s="208"/>
      <c r="T30" s="208">
        <v>0</v>
      </c>
      <c r="U30" s="208"/>
      <c r="V30" s="208">
        <v>0</v>
      </c>
      <c r="W30" s="208"/>
      <c r="X30" s="208">
        <v>0</v>
      </c>
      <c r="Y30" s="208"/>
      <c r="Z30" s="208">
        <v>0</v>
      </c>
      <c r="AA30" s="208"/>
      <c r="AB30" s="221">
        <v>0</v>
      </c>
      <c r="AC30" s="225">
        <v>0.38533000000000001</v>
      </c>
    </row>
    <row r="31" spans="1:29" x14ac:dyDescent="0.25">
      <c r="A31" s="206" t="s">
        <v>169</v>
      </c>
      <c r="B31" s="210" t="s">
        <v>168</v>
      </c>
      <c r="C31" s="220" t="s">
        <v>592</v>
      </c>
      <c r="D31" s="226">
        <v>2.9999999999999997E-4</v>
      </c>
      <c r="E31" s="222"/>
      <c r="F31" s="221"/>
      <c r="G31" s="225">
        <v>2.9999999999999997E-4</v>
      </c>
      <c r="H31" s="222">
        <v>0</v>
      </c>
      <c r="I31" s="208"/>
      <c r="J31" s="208">
        <v>0</v>
      </c>
      <c r="K31" s="208"/>
      <c r="L31" s="208">
        <v>0</v>
      </c>
      <c r="M31" s="208"/>
      <c r="N31" s="208">
        <v>0</v>
      </c>
      <c r="O31" s="208"/>
      <c r="P31" s="208">
        <v>0</v>
      </c>
      <c r="Q31" s="208"/>
      <c r="R31" s="208">
        <v>0</v>
      </c>
      <c r="S31" s="208"/>
      <c r="T31" s="208">
        <v>0</v>
      </c>
      <c r="U31" s="208"/>
      <c r="V31" s="208">
        <v>0</v>
      </c>
      <c r="W31" s="208"/>
      <c r="X31" s="208">
        <v>0</v>
      </c>
      <c r="Y31" s="208"/>
      <c r="Z31" s="208">
        <v>0</v>
      </c>
      <c r="AA31" s="208"/>
      <c r="AB31" s="221">
        <v>0</v>
      </c>
      <c r="AC31" s="225">
        <v>2.9999999999999997E-4</v>
      </c>
    </row>
    <row r="32" spans="1:29" ht="31.5" x14ac:dyDescent="0.25">
      <c r="A32" s="206" t="s">
        <v>167</v>
      </c>
      <c r="B32" s="210" t="s">
        <v>166</v>
      </c>
      <c r="C32" s="220" t="s">
        <v>592</v>
      </c>
      <c r="D32" s="225">
        <v>0.13988</v>
      </c>
      <c r="E32" s="222"/>
      <c r="F32" s="221"/>
      <c r="G32" s="225">
        <v>0.13988</v>
      </c>
      <c r="H32" s="222">
        <v>0</v>
      </c>
      <c r="I32" s="208"/>
      <c r="J32" s="208">
        <v>0</v>
      </c>
      <c r="K32" s="208"/>
      <c r="L32" s="208">
        <v>0</v>
      </c>
      <c r="M32" s="208"/>
      <c r="N32" s="208">
        <v>0</v>
      </c>
      <c r="O32" s="208"/>
      <c r="P32" s="208">
        <v>0</v>
      </c>
      <c r="Q32" s="208"/>
      <c r="R32" s="208">
        <v>0</v>
      </c>
      <c r="S32" s="208"/>
      <c r="T32" s="208">
        <v>0</v>
      </c>
      <c r="U32" s="208"/>
      <c r="V32" s="208">
        <v>0</v>
      </c>
      <c r="W32" s="208"/>
      <c r="X32" s="208">
        <v>0</v>
      </c>
      <c r="Y32" s="208"/>
      <c r="Z32" s="208">
        <v>0</v>
      </c>
      <c r="AA32" s="208"/>
      <c r="AB32" s="221">
        <v>0</v>
      </c>
      <c r="AC32" s="225">
        <v>0.13988</v>
      </c>
    </row>
    <row r="33" spans="1:29" x14ac:dyDescent="0.25">
      <c r="A33" s="206" t="s">
        <v>165</v>
      </c>
      <c r="B33" s="210" t="s">
        <v>164</v>
      </c>
      <c r="C33" s="220" t="s">
        <v>592</v>
      </c>
      <c r="D33" s="225">
        <v>0.22284999999999999</v>
      </c>
      <c r="E33" s="222"/>
      <c r="F33" s="221"/>
      <c r="G33" s="225">
        <v>0.22284999999999999</v>
      </c>
      <c r="H33" s="222">
        <v>0</v>
      </c>
      <c r="I33" s="208"/>
      <c r="J33" s="208">
        <v>0</v>
      </c>
      <c r="K33" s="208"/>
      <c r="L33" s="208">
        <v>0</v>
      </c>
      <c r="M33" s="208"/>
      <c r="N33" s="208">
        <v>0</v>
      </c>
      <c r="O33" s="208"/>
      <c r="P33" s="208">
        <v>0</v>
      </c>
      <c r="Q33" s="208"/>
      <c r="R33" s="208">
        <v>0</v>
      </c>
      <c r="S33" s="208"/>
      <c r="T33" s="208">
        <v>0</v>
      </c>
      <c r="U33" s="208"/>
      <c r="V33" s="208">
        <v>0</v>
      </c>
      <c r="W33" s="208"/>
      <c r="X33" s="208">
        <v>0</v>
      </c>
      <c r="Y33" s="208"/>
      <c r="Z33" s="208">
        <v>0</v>
      </c>
      <c r="AA33" s="208"/>
      <c r="AB33" s="221">
        <v>0</v>
      </c>
      <c r="AC33" s="225">
        <v>0.22284999999999999</v>
      </c>
    </row>
    <row r="34" spans="1:29" x14ac:dyDescent="0.25">
      <c r="A34" s="206" t="s">
        <v>163</v>
      </c>
      <c r="B34" s="210" t="s">
        <v>162</v>
      </c>
      <c r="C34" s="220" t="s">
        <v>592</v>
      </c>
      <c r="D34" s="225">
        <v>2.23E-2</v>
      </c>
      <c r="E34" s="222"/>
      <c r="F34" s="221"/>
      <c r="G34" s="225">
        <v>2.23E-2</v>
      </c>
      <c r="H34" s="222">
        <v>0</v>
      </c>
      <c r="I34" s="208"/>
      <c r="J34" s="208">
        <v>0</v>
      </c>
      <c r="K34" s="208"/>
      <c r="L34" s="208">
        <v>0</v>
      </c>
      <c r="M34" s="208"/>
      <c r="N34" s="208">
        <v>0</v>
      </c>
      <c r="O34" s="208"/>
      <c r="P34" s="208">
        <v>0</v>
      </c>
      <c r="Q34" s="208"/>
      <c r="R34" s="208">
        <v>0</v>
      </c>
      <c r="S34" s="208"/>
      <c r="T34" s="208">
        <v>0</v>
      </c>
      <c r="U34" s="208"/>
      <c r="V34" s="208">
        <v>0</v>
      </c>
      <c r="W34" s="208"/>
      <c r="X34" s="208">
        <v>0</v>
      </c>
      <c r="Y34" s="208"/>
      <c r="Z34" s="208">
        <v>0</v>
      </c>
      <c r="AA34" s="208"/>
      <c r="AB34" s="221">
        <v>0</v>
      </c>
      <c r="AC34" s="225">
        <v>2.23E-2</v>
      </c>
    </row>
    <row r="35" spans="1:29" ht="31.5" x14ac:dyDescent="0.25">
      <c r="A35" s="206" t="s">
        <v>63</v>
      </c>
      <c r="B35" s="207" t="s">
        <v>161</v>
      </c>
      <c r="C35" s="208"/>
      <c r="D35" s="224">
        <v>0</v>
      </c>
      <c r="E35" s="208"/>
      <c r="F35" s="208"/>
      <c r="G35" s="224">
        <v>0</v>
      </c>
      <c r="H35" s="208">
        <v>0</v>
      </c>
      <c r="I35" s="208"/>
      <c r="J35" s="208">
        <v>0</v>
      </c>
      <c r="K35" s="208"/>
      <c r="L35" s="208">
        <v>0</v>
      </c>
      <c r="M35" s="208"/>
      <c r="N35" s="208">
        <v>0</v>
      </c>
      <c r="O35" s="208"/>
      <c r="P35" s="208">
        <v>0</v>
      </c>
      <c r="Q35" s="208"/>
      <c r="R35" s="208">
        <v>0</v>
      </c>
      <c r="S35" s="208"/>
      <c r="T35" s="208">
        <v>0</v>
      </c>
      <c r="U35" s="208"/>
      <c r="V35" s="208">
        <v>0</v>
      </c>
      <c r="W35" s="208"/>
      <c r="X35" s="208">
        <v>0</v>
      </c>
      <c r="Y35" s="208"/>
      <c r="Z35" s="208">
        <v>0</v>
      </c>
      <c r="AA35" s="208"/>
      <c r="AB35" s="208">
        <v>0</v>
      </c>
      <c r="AC35" s="224">
        <v>0</v>
      </c>
    </row>
    <row r="36" spans="1:29" ht="31.5" x14ac:dyDescent="0.25">
      <c r="A36" s="209" t="s">
        <v>160</v>
      </c>
      <c r="B36" s="212" t="s">
        <v>551</v>
      </c>
      <c r="C36" s="208"/>
      <c r="D36" s="208">
        <v>0</v>
      </c>
      <c r="E36" s="208"/>
      <c r="F36" s="208"/>
      <c r="G36" s="208">
        <v>0</v>
      </c>
      <c r="H36" s="208">
        <v>0</v>
      </c>
      <c r="I36" s="208"/>
      <c r="J36" s="208">
        <v>0</v>
      </c>
      <c r="K36" s="208"/>
      <c r="L36" s="208">
        <v>0</v>
      </c>
      <c r="M36" s="208"/>
      <c r="N36" s="208">
        <v>0</v>
      </c>
      <c r="O36" s="208"/>
      <c r="P36" s="208">
        <v>0</v>
      </c>
      <c r="Q36" s="208"/>
      <c r="R36" s="208">
        <v>0</v>
      </c>
      <c r="S36" s="208"/>
      <c r="T36" s="208">
        <v>0</v>
      </c>
      <c r="U36" s="208"/>
      <c r="V36" s="208">
        <v>0</v>
      </c>
      <c r="W36" s="208"/>
      <c r="X36" s="208">
        <v>0</v>
      </c>
      <c r="Y36" s="208"/>
      <c r="Z36" s="208">
        <v>0</v>
      </c>
      <c r="AA36" s="208"/>
      <c r="AB36" s="208">
        <v>0</v>
      </c>
      <c r="AC36" s="208">
        <v>0</v>
      </c>
    </row>
    <row r="37" spans="1:29" x14ac:dyDescent="0.25">
      <c r="A37" s="209" t="s">
        <v>159</v>
      </c>
      <c r="B37" s="212" t="s">
        <v>149</v>
      </c>
      <c r="C37" s="208"/>
      <c r="D37" s="208">
        <v>0</v>
      </c>
      <c r="E37" s="208"/>
      <c r="F37" s="208"/>
      <c r="G37" s="208">
        <v>0</v>
      </c>
      <c r="H37" s="208">
        <v>0</v>
      </c>
      <c r="I37" s="208"/>
      <c r="J37" s="208">
        <v>0</v>
      </c>
      <c r="K37" s="208"/>
      <c r="L37" s="208">
        <v>0</v>
      </c>
      <c r="M37" s="208"/>
      <c r="N37" s="208">
        <v>0</v>
      </c>
      <c r="O37" s="208"/>
      <c r="P37" s="208">
        <v>0</v>
      </c>
      <c r="Q37" s="208"/>
      <c r="R37" s="208">
        <v>0</v>
      </c>
      <c r="S37" s="208"/>
      <c r="T37" s="208">
        <v>0</v>
      </c>
      <c r="U37" s="208"/>
      <c r="V37" s="208">
        <v>0</v>
      </c>
      <c r="W37" s="208"/>
      <c r="X37" s="208">
        <v>0</v>
      </c>
      <c r="Y37" s="208"/>
      <c r="Z37" s="208">
        <v>0</v>
      </c>
      <c r="AA37" s="208"/>
      <c r="AB37" s="208">
        <v>0</v>
      </c>
      <c r="AC37" s="208">
        <v>0</v>
      </c>
    </row>
    <row r="38" spans="1:29" x14ac:dyDescent="0.25">
      <c r="A38" s="209" t="s">
        <v>158</v>
      </c>
      <c r="B38" s="210" t="s">
        <v>552</v>
      </c>
      <c r="C38" s="208"/>
      <c r="D38" s="208">
        <v>0</v>
      </c>
      <c r="E38" s="208"/>
      <c r="F38" s="208"/>
      <c r="G38" s="208">
        <v>0</v>
      </c>
      <c r="H38" s="208">
        <v>0</v>
      </c>
      <c r="I38" s="208"/>
      <c r="J38" s="208">
        <v>0</v>
      </c>
      <c r="K38" s="208"/>
      <c r="L38" s="208">
        <v>0</v>
      </c>
      <c r="M38" s="208"/>
      <c r="N38" s="208">
        <v>0</v>
      </c>
      <c r="O38" s="208"/>
      <c r="P38" s="208">
        <v>0</v>
      </c>
      <c r="Q38" s="208"/>
      <c r="R38" s="208">
        <v>0</v>
      </c>
      <c r="S38" s="208"/>
      <c r="T38" s="208">
        <v>0</v>
      </c>
      <c r="U38" s="208"/>
      <c r="V38" s="208">
        <v>0</v>
      </c>
      <c r="W38" s="208"/>
      <c r="X38" s="208">
        <v>0</v>
      </c>
      <c r="Y38" s="208"/>
      <c r="Z38" s="208">
        <v>0</v>
      </c>
      <c r="AA38" s="208"/>
      <c r="AB38" s="208">
        <v>0</v>
      </c>
      <c r="AC38" s="208">
        <v>0</v>
      </c>
    </row>
    <row r="39" spans="1:29" x14ac:dyDescent="0.25">
      <c r="A39" s="209" t="s">
        <v>157</v>
      </c>
      <c r="B39" s="210" t="s">
        <v>553</v>
      </c>
      <c r="C39" s="208"/>
      <c r="D39" s="208">
        <v>0</v>
      </c>
      <c r="E39" s="208"/>
      <c r="F39" s="208"/>
      <c r="G39" s="208">
        <v>0</v>
      </c>
      <c r="H39" s="208">
        <v>0</v>
      </c>
      <c r="I39" s="208"/>
      <c r="J39" s="208">
        <v>0</v>
      </c>
      <c r="K39" s="208"/>
      <c r="L39" s="208">
        <v>0</v>
      </c>
      <c r="M39" s="208"/>
      <c r="N39" s="208">
        <v>0</v>
      </c>
      <c r="O39" s="208"/>
      <c r="P39" s="208">
        <v>0</v>
      </c>
      <c r="Q39" s="208"/>
      <c r="R39" s="208">
        <v>0</v>
      </c>
      <c r="S39" s="208"/>
      <c r="T39" s="208">
        <v>0</v>
      </c>
      <c r="U39" s="208"/>
      <c r="V39" s="208">
        <v>0</v>
      </c>
      <c r="W39" s="208"/>
      <c r="X39" s="208">
        <v>0</v>
      </c>
      <c r="Y39" s="208"/>
      <c r="Z39" s="208">
        <v>0</v>
      </c>
      <c r="AA39" s="208"/>
      <c r="AB39" s="208">
        <v>0</v>
      </c>
      <c r="AC39" s="208">
        <v>0</v>
      </c>
    </row>
    <row r="40" spans="1:29" x14ac:dyDescent="0.25">
      <c r="A40" s="209" t="s">
        <v>156</v>
      </c>
      <c r="B40" s="210" t="s">
        <v>554</v>
      </c>
      <c r="C40" s="208"/>
      <c r="D40" s="208">
        <v>0</v>
      </c>
      <c r="E40" s="208"/>
      <c r="F40" s="208"/>
      <c r="G40" s="208">
        <v>0</v>
      </c>
      <c r="H40" s="208">
        <v>0</v>
      </c>
      <c r="I40" s="208"/>
      <c r="J40" s="208">
        <v>0</v>
      </c>
      <c r="K40" s="208"/>
      <c r="L40" s="208">
        <v>0</v>
      </c>
      <c r="M40" s="208"/>
      <c r="N40" s="208">
        <v>0</v>
      </c>
      <c r="O40" s="208"/>
      <c r="P40" s="208">
        <v>0</v>
      </c>
      <c r="Q40" s="208"/>
      <c r="R40" s="208">
        <v>0</v>
      </c>
      <c r="S40" s="208"/>
      <c r="T40" s="208">
        <v>0</v>
      </c>
      <c r="U40" s="208"/>
      <c r="V40" s="208">
        <v>0</v>
      </c>
      <c r="W40" s="208"/>
      <c r="X40" s="208">
        <v>0</v>
      </c>
      <c r="Y40" s="208"/>
      <c r="Z40" s="208">
        <v>0</v>
      </c>
      <c r="AA40" s="208"/>
      <c r="AB40" s="208">
        <v>0</v>
      </c>
      <c r="AC40" s="208">
        <v>0</v>
      </c>
    </row>
    <row r="41" spans="1:29" x14ac:dyDescent="0.25">
      <c r="A41" s="209" t="s">
        <v>155</v>
      </c>
      <c r="B41" s="210" t="s">
        <v>555</v>
      </c>
      <c r="C41" s="208"/>
      <c r="D41" s="208">
        <v>0</v>
      </c>
      <c r="E41" s="208"/>
      <c r="F41" s="208"/>
      <c r="G41" s="208">
        <v>0</v>
      </c>
      <c r="H41" s="208">
        <v>0</v>
      </c>
      <c r="I41" s="208"/>
      <c r="J41" s="208">
        <v>0</v>
      </c>
      <c r="K41" s="208"/>
      <c r="L41" s="208">
        <v>0</v>
      </c>
      <c r="M41" s="208"/>
      <c r="N41" s="208">
        <v>0</v>
      </c>
      <c r="O41" s="208"/>
      <c r="P41" s="208">
        <v>0</v>
      </c>
      <c r="Q41" s="208"/>
      <c r="R41" s="208">
        <v>0</v>
      </c>
      <c r="S41" s="208"/>
      <c r="T41" s="208">
        <v>0</v>
      </c>
      <c r="U41" s="208"/>
      <c r="V41" s="208">
        <v>0</v>
      </c>
      <c r="W41" s="208"/>
      <c r="X41" s="208">
        <v>0</v>
      </c>
      <c r="Y41" s="208"/>
      <c r="Z41" s="208">
        <v>0</v>
      </c>
      <c r="AA41" s="208"/>
      <c r="AB41" s="208">
        <v>0</v>
      </c>
      <c r="AC41" s="208">
        <v>0</v>
      </c>
    </row>
    <row r="42" spans="1:29" x14ac:dyDescent="0.25">
      <c r="A42" s="209" t="s">
        <v>154</v>
      </c>
      <c r="B42" s="210" t="s">
        <v>556</v>
      </c>
      <c r="C42" s="208"/>
      <c r="D42" s="208">
        <v>0</v>
      </c>
      <c r="E42" s="208"/>
      <c r="F42" s="208"/>
      <c r="G42" s="208">
        <v>0</v>
      </c>
      <c r="H42" s="208">
        <v>0</v>
      </c>
      <c r="I42" s="208"/>
      <c r="J42" s="208">
        <v>0</v>
      </c>
      <c r="K42" s="208"/>
      <c r="L42" s="208">
        <v>0</v>
      </c>
      <c r="M42" s="208"/>
      <c r="N42" s="208">
        <v>0</v>
      </c>
      <c r="O42" s="208"/>
      <c r="P42" s="208">
        <v>0</v>
      </c>
      <c r="Q42" s="208"/>
      <c r="R42" s="208">
        <v>0</v>
      </c>
      <c r="S42" s="208"/>
      <c r="T42" s="208">
        <v>0</v>
      </c>
      <c r="U42" s="208"/>
      <c r="V42" s="208">
        <v>0</v>
      </c>
      <c r="W42" s="208"/>
      <c r="X42" s="208">
        <v>0</v>
      </c>
      <c r="Y42" s="208"/>
      <c r="Z42" s="208">
        <v>0</v>
      </c>
      <c r="AA42" s="208"/>
      <c r="AB42" s="208">
        <v>0</v>
      </c>
      <c r="AC42" s="208">
        <v>0</v>
      </c>
    </row>
    <row r="43" spans="1:29" x14ac:dyDescent="0.25">
      <c r="A43" s="209" t="s">
        <v>557</v>
      </c>
      <c r="B43" s="210" t="s">
        <v>558</v>
      </c>
      <c r="C43" s="208"/>
      <c r="D43" s="208">
        <v>0</v>
      </c>
      <c r="E43" s="208"/>
      <c r="F43" s="208"/>
      <c r="G43" s="208">
        <v>0</v>
      </c>
      <c r="H43" s="208">
        <v>0</v>
      </c>
      <c r="I43" s="208"/>
      <c r="J43" s="208">
        <v>0</v>
      </c>
      <c r="K43" s="208"/>
      <c r="L43" s="208">
        <v>0</v>
      </c>
      <c r="M43" s="208"/>
      <c r="N43" s="208">
        <v>0</v>
      </c>
      <c r="O43" s="208"/>
      <c r="P43" s="208">
        <v>0</v>
      </c>
      <c r="Q43" s="208"/>
      <c r="R43" s="208">
        <v>0</v>
      </c>
      <c r="S43" s="208"/>
      <c r="T43" s="208">
        <v>0</v>
      </c>
      <c r="U43" s="208"/>
      <c r="V43" s="208">
        <v>0</v>
      </c>
      <c r="W43" s="208"/>
      <c r="X43" s="208">
        <v>0</v>
      </c>
      <c r="Y43" s="208"/>
      <c r="Z43" s="208">
        <v>0</v>
      </c>
      <c r="AA43" s="208"/>
      <c r="AB43" s="208">
        <v>0</v>
      </c>
      <c r="AC43" s="208">
        <v>0</v>
      </c>
    </row>
    <row r="44" spans="1:29" x14ac:dyDescent="0.25">
      <c r="A44" s="209" t="s">
        <v>559</v>
      </c>
      <c r="B44" s="210" t="s">
        <v>560</v>
      </c>
      <c r="C44" s="208"/>
      <c r="D44" s="208">
        <v>0</v>
      </c>
      <c r="E44" s="208"/>
      <c r="F44" s="208"/>
      <c r="G44" s="208">
        <v>0</v>
      </c>
      <c r="H44" s="208">
        <v>0</v>
      </c>
      <c r="I44" s="208"/>
      <c r="J44" s="208">
        <v>0</v>
      </c>
      <c r="K44" s="208"/>
      <c r="L44" s="208">
        <v>0</v>
      </c>
      <c r="M44" s="208"/>
      <c r="N44" s="208">
        <v>0</v>
      </c>
      <c r="O44" s="208"/>
      <c r="P44" s="208">
        <v>0</v>
      </c>
      <c r="Q44" s="208"/>
      <c r="R44" s="208">
        <v>0</v>
      </c>
      <c r="S44" s="208"/>
      <c r="T44" s="208">
        <v>0</v>
      </c>
      <c r="U44" s="208"/>
      <c r="V44" s="208">
        <v>0</v>
      </c>
      <c r="W44" s="208"/>
      <c r="X44" s="208">
        <v>0</v>
      </c>
      <c r="Y44" s="208"/>
      <c r="Z44" s="208">
        <v>0</v>
      </c>
      <c r="AA44" s="208"/>
      <c r="AB44" s="208">
        <v>0</v>
      </c>
      <c r="AC44" s="208">
        <v>0</v>
      </c>
    </row>
    <row r="45" spans="1:29" x14ac:dyDescent="0.25">
      <c r="A45" s="209" t="s">
        <v>561</v>
      </c>
      <c r="B45" s="210" t="s">
        <v>562</v>
      </c>
      <c r="C45" s="208"/>
      <c r="D45" s="208">
        <v>0</v>
      </c>
      <c r="E45" s="208"/>
      <c r="F45" s="208"/>
      <c r="G45" s="208">
        <v>0</v>
      </c>
      <c r="H45" s="208">
        <v>0</v>
      </c>
      <c r="I45" s="208"/>
      <c r="J45" s="208">
        <v>0</v>
      </c>
      <c r="K45" s="208"/>
      <c r="L45" s="208">
        <v>0</v>
      </c>
      <c r="M45" s="208"/>
      <c r="N45" s="208">
        <v>0</v>
      </c>
      <c r="O45" s="208"/>
      <c r="P45" s="208">
        <v>0</v>
      </c>
      <c r="Q45" s="208"/>
      <c r="R45" s="208">
        <v>0</v>
      </c>
      <c r="S45" s="208"/>
      <c r="T45" s="208">
        <v>0</v>
      </c>
      <c r="U45" s="208"/>
      <c r="V45" s="208">
        <v>0</v>
      </c>
      <c r="W45" s="208"/>
      <c r="X45" s="208">
        <v>0</v>
      </c>
      <c r="Y45" s="208"/>
      <c r="Z45" s="208">
        <v>0</v>
      </c>
      <c r="AA45" s="208"/>
      <c r="AB45" s="208">
        <v>0</v>
      </c>
      <c r="AC45" s="208">
        <v>0</v>
      </c>
    </row>
    <row r="46" spans="1:29" x14ac:dyDescent="0.25">
      <c r="A46" s="209" t="s">
        <v>563</v>
      </c>
      <c r="B46" s="210" t="s">
        <v>564</v>
      </c>
      <c r="C46" s="208"/>
      <c r="D46" s="208">
        <v>0</v>
      </c>
      <c r="E46" s="208"/>
      <c r="F46" s="208"/>
      <c r="G46" s="208">
        <v>0</v>
      </c>
      <c r="H46" s="208">
        <v>0</v>
      </c>
      <c r="I46" s="208"/>
      <c r="J46" s="208">
        <v>0</v>
      </c>
      <c r="K46" s="208"/>
      <c r="L46" s="208">
        <v>0</v>
      </c>
      <c r="M46" s="208"/>
      <c r="N46" s="208">
        <v>0</v>
      </c>
      <c r="O46" s="208"/>
      <c r="P46" s="208">
        <v>0</v>
      </c>
      <c r="Q46" s="208"/>
      <c r="R46" s="208">
        <v>0</v>
      </c>
      <c r="S46" s="208"/>
      <c r="T46" s="208">
        <v>0</v>
      </c>
      <c r="U46" s="208"/>
      <c r="V46" s="208">
        <v>0</v>
      </c>
      <c r="W46" s="208"/>
      <c r="X46" s="208">
        <v>0</v>
      </c>
      <c r="Y46" s="208"/>
      <c r="Z46" s="208">
        <v>0</v>
      </c>
      <c r="AA46" s="208"/>
      <c r="AB46" s="208">
        <v>0</v>
      </c>
      <c r="AC46" s="208">
        <v>0</v>
      </c>
    </row>
    <row r="47" spans="1:29" x14ac:dyDescent="0.25">
      <c r="A47" s="206" t="s">
        <v>62</v>
      </c>
      <c r="B47" s="207" t="s">
        <v>153</v>
      </c>
      <c r="C47" s="208"/>
      <c r="D47" s="208">
        <v>0</v>
      </c>
      <c r="E47" s="208"/>
      <c r="F47" s="208"/>
      <c r="G47" s="208">
        <v>0</v>
      </c>
      <c r="H47" s="208">
        <v>0</v>
      </c>
      <c r="I47" s="208"/>
      <c r="J47" s="208">
        <v>0</v>
      </c>
      <c r="K47" s="208"/>
      <c r="L47" s="208">
        <v>0</v>
      </c>
      <c r="M47" s="208"/>
      <c r="N47" s="208">
        <v>0</v>
      </c>
      <c r="O47" s="208"/>
      <c r="P47" s="208">
        <v>0</v>
      </c>
      <c r="Q47" s="208"/>
      <c r="R47" s="208">
        <v>0</v>
      </c>
      <c r="S47" s="208"/>
      <c r="T47" s="208">
        <v>0</v>
      </c>
      <c r="U47" s="208"/>
      <c r="V47" s="208">
        <v>0</v>
      </c>
      <c r="W47" s="208"/>
      <c r="X47" s="208">
        <v>0</v>
      </c>
      <c r="Y47" s="208"/>
      <c r="Z47" s="208">
        <v>0</v>
      </c>
      <c r="AA47" s="208"/>
      <c r="AB47" s="208">
        <v>0</v>
      </c>
      <c r="AC47" s="208">
        <v>0</v>
      </c>
    </row>
    <row r="48" spans="1:29" ht="31.5" x14ac:dyDescent="0.25">
      <c r="A48" s="209" t="s">
        <v>152</v>
      </c>
      <c r="B48" s="212" t="s">
        <v>551</v>
      </c>
      <c r="C48" s="208"/>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x14ac:dyDescent="0.25">
      <c r="A49" s="209" t="s">
        <v>151</v>
      </c>
      <c r="B49" s="212" t="s">
        <v>149</v>
      </c>
      <c r="C49" s="208"/>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ht="31.5" x14ac:dyDescent="0.25">
      <c r="A50" s="209" t="s">
        <v>150</v>
      </c>
      <c r="B50" s="210" t="s">
        <v>147</v>
      </c>
      <c r="C50" s="208"/>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148</v>
      </c>
      <c r="B51" s="210" t="s">
        <v>145</v>
      </c>
      <c r="C51" s="208"/>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x14ac:dyDescent="0.25">
      <c r="A52" s="209" t="s">
        <v>146</v>
      </c>
      <c r="B52" s="210" t="s">
        <v>143</v>
      </c>
      <c r="C52" s="208"/>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144</v>
      </c>
      <c r="B53" s="210" t="s">
        <v>553</v>
      </c>
      <c r="C53" s="208"/>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142</v>
      </c>
      <c r="B54" s="210" t="s">
        <v>554</v>
      </c>
      <c r="C54" s="208"/>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565</v>
      </c>
      <c r="B55" s="210" t="s">
        <v>555</v>
      </c>
      <c r="C55" s="208"/>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566</v>
      </c>
      <c r="B56" s="210" t="s">
        <v>556</v>
      </c>
      <c r="C56" s="208"/>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567</v>
      </c>
      <c r="B57" s="210" t="s">
        <v>558</v>
      </c>
      <c r="C57" s="208"/>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568</v>
      </c>
      <c r="B58" s="210" t="s">
        <v>560</v>
      </c>
      <c r="C58" s="208"/>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0</v>
      </c>
      <c r="AA58" s="208"/>
      <c r="AB58" s="208">
        <v>0</v>
      </c>
      <c r="AC58" s="208">
        <v>0</v>
      </c>
    </row>
    <row r="59" spans="1:29" x14ac:dyDescent="0.25">
      <c r="A59" s="209" t="s">
        <v>569</v>
      </c>
      <c r="B59" s="210" t="s">
        <v>562</v>
      </c>
      <c r="C59" s="208"/>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570</v>
      </c>
      <c r="B60" s="210" t="s">
        <v>564</v>
      </c>
      <c r="C60" s="208"/>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60</v>
      </c>
      <c r="B61" s="207" t="s">
        <v>141</v>
      </c>
      <c r="C61" s="208"/>
      <c r="D61" s="208">
        <v>0</v>
      </c>
      <c r="E61" s="208"/>
      <c r="F61" s="208"/>
      <c r="G61" s="208">
        <v>0</v>
      </c>
      <c r="H61" s="208">
        <v>0</v>
      </c>
      <c r="I61" s="208"/>
      <c r="J61" s="208">
        <v>0</v>
      </c>
      <c r="K61" s="208"/>
      <c r="L61" s="208">
        <v>0</v>
      </c>
      <c r="M61" s="208"/>
      <c r="N61" s="208">
        <v>0</v>
      </c>
      <c r="O61" s="208"/>
      <c r="P61" s="208">
        <v>0</v>
      </c>
      <c r="Q61" s="208"/>
      <c r="R61" s="208">
        <v>0</v>
      </c>
      <c r="S61" s="208"/>
      <c r="T61" s="208">
        <v>0</v>
      </c>
      <c r="U61" s="208"/>
      <c r="V61" s="208">
        <v>0</v>
      </c>
      <c r="W61" s="208"/>
      <c r="X61" s="208">
        <v>0</v>
      </c>
      <c r="Y61" s="208"/>
      <c r="Z61" s="208">
        <v>0</v>
      </c>
      <c r="AA61" s="208"/>
      <c r="AB61" s="208">
        <v>0</v>
      </c>
      <c r="AC61" s="208">
        <v>0</v>
      </c>
    </row>
    <row r="62" spans="1:29" x14ac:dyDescent="0.25">
      <c r="A62" s="209" t="s">
        <v>140</v>
      </c>
      <c r="B62" s="210" t="s">
        <v>139</v>
      </c>
      <c r="C62" s="208"/>
      <c r="D62" s="208">
        <v>0</v>
      </c>
      <c r="E62" s="208"/>
      <c r="F62" s="208"/>
      <c r="G62" s="208">
        <v>0</v>
      </c>
      <c r="H62" s="208">
        <v>0</v>
      </c>
      <c r="I62" s="208"/>
      <c r="J62" s="208">
        <v>0</v>
      </c>
      <c r="K62" s="208"/>
      <c r="L62" s="208">
        <v>0</v>
      </c>
      <c r="M62" s="208"/>
      <c r="N62" s="208">
        <v>0</v>
      </c>
      <c r="O62" s="208"/>
      <c r="P62" s="208">
        <v>0</v>
      </c>
      <c r="Q62" s="208"/>
      <c r="R62" s="208">
        <v>0</v>
      </c>
      <c r="S62" s="208"/>
      <c r="T62" s="208">
        <v>0</v>
      </c>
      <c r="U62" s="208"/>
      <c r="V62" s="208">
        <v>0</v>
      </c>
      <c r="W62" s="208"/>
      <c r="X62" s="208">
        <v>0</v>
      </c>
      <c r="Y62" s="208"/>
      <c r="Z62" s="208">
        <v>0</v>
      </c>
      <c r="AA62" s="208"/>
      <c r="AB62" s="208">
        <v>0</v>
      </c>
      <c r="AC62" s="208">
        <v>0</v>
      </c>
    </row>
    <row r="63" spans="1:29" x14ac:dyDescent="0.25">
      <c r="A63" s="209" t="s">
        <v>138</v>
      </c>
      <c r="B63" s="210" t="s">
        <v>131</v>
      </c>
      <c r="C63" s="208"/>
      <c r="D63" s="208">
        <v>0</v>
      </c>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137</v>
      </c>
      <c r="B64" s="212" t="s">
        <v>130</v>
      </c>
      <c r="C64" s="208"/>
      <c r="D64" s="208">
        <v>0</v>
      </c>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136</v>
      </c>
      <c r="B65" s="212" t="s">
        <v>129</v>
      </c>
      <c r="C65" s="208"/>
      <c r="D65" s="208">
        <v>0</v>
      </c>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135</v>
      </c>
      <c r="B66" s="212" t="s">
        <v>132</v>
      </c>
      <c r="C66" s="208"/>
      <c r="D66" s="208">
        <v>0</v>
      </c>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134</v>
      </c>
      <c r="B67" s="212" t="s">
        <v>571</v>
      </c>
      <c r="C67" s="208"/>
      <c r="D67" s="208">
        <v>0</v>
      </c>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572</v>
      </c>
      <c r="B68" s="212" t="s">
        <v>573</v>
      </c>
      <c r="C68" s="208"/>
      <c r="D68" s="208">
        <v>0</v>
      </c>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574</v>
      </c>
      <c r="B69" s="212" t="s">
        <v>575</v>
      </c>
      <c r="C69" s="208"/>
      <c r="D69" s="208">
        <v>0</v>
      </c>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576</v>
      </c>
      <c r="B70" s="212" t="s">
        <v>577</v>
      </c>
      <c r="C70" s="208"/>
      <c r="D70" s="208">
        <v>0</v>
      </c>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578</v>
      </c>
      <c r="B71" s="212" t="s">
        <v>579</v>
      </c>
      <c r="C71" s="208"/>
      <c r="D71" s="208">
        <v>0</v>
      </c>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v>0</v>
      </c>
      <c r="AA71" s="208"/>
      <c r="AB71" s="208">
        <v>0</v>
      </c>
      <c r="AC71" s="208">
        <v>0</v>
      </c>
    </row>
    <row r="72" spans="1:29" ht="51" customHeight="1" x14ac:dyDescent="0.25">
      <c r="A72" s="209" t="s">
        <v>580</v>
      </c>
      <c r="B72" s="212" t="s">
        <v>581</v>
      </c>
      <c r="C72" s="208"/>
      <c r="D72" s="208">
        <v>0</v>
      </c>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582</v>
      </c>
      <c r="B73" s="212" t="s">
        <v>583</v>
      </c>
      <c r="C73" s="208"/>
      <c r="D73" s="208">
        <v>0</v>
      </c>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59</v>
      </c>
      <c r="B74" s="213" t="s">
        <v>228</v>
      </c>
      <c r="C74" s="208"/>
      <c r="D74" s="208">
        <v>0</v>
      </c>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57</v>
      </c>
      <c r="B75" s="207" t="s">
        <v>133</v>
      </c>
      <c r="C75" s="208"/>
      <c r="D75" s="208">
        <v>0</v>
      </c>
      <c r="E75" s="208"/>
      <c r="F75" s="208"/>
      <c r="G75" s="208">
        <v>0</v>
      </c>
      <c r="H75" s="208">
        <v>0</v>
      </c>
      <c r="I75" s="208"/>
      <c r="J75" s="208">
        <v>0</v>
      </c>
      <c r="K75" s="208"/>
      <c r="L75" s="208">
        <v>0</v>
      </c>
      <c r="M75" s="208"/>
      <c r="N75" s="208">
        <v>0</v>
      </c>
      <c r="O75" s="208"/>
      <c r="P75" s="208">
        <v>0</v>
      </c>
      <c r="Q75" s="208"/>
      <c r="R75" s="208">
        <v>0</v>
      </c>
      <c r="S75" s="208"/>
      <c r="T75" s="208">
        <v>0</v>
      </c>
      <c r="U75" s="208"/>
      <c r="V75" s="208">
        <v>0</v>
      </c>
      <c r="W75" s="208"/>
      <c r="X75" s="208">
        <v>0</v>
      </c>
      <c r="Y75" s="208"/>
      <c r="Z75" s="208">
        <v>0</v>
      </c>
      <c r="AA75" s="208"/>
      <c r="AB75" s="208">
        <v>0</v>
      </c>
      <c r="AC75" s="208">
        <v>0</v>
      </c>
    </row>
    <row r="76" spans="1:29" ht="23.25" customHeight="1" x14ac:dyDescent="0.25">
      <c r="A76" s="209" t="s">
        <v>223</v>
      </c>
      <c r="B76" s="212" t="s">
        <v>551</v>
      </c>
      <c r="C76" s="208"/>
      <c r="D76" s="208">
        <v>0</v>
      </c>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224</v>
      </c>
      <c r="B77" s="212" t="s">
        <v>149</v>
      </c>
      <c r="C77" s="208"/>
      <c r="D77" s="208">
        <v>0</v>
      </c>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225</v>
      </c>
      <c r="B78" s="210" t="s">
        <v>584</v>
      </c>
      <c r="C78" s="208"/>
      <c r="D78" s="208">
        <v>0</v>
      </c>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226</v>
      </c>
      <c r="B79" s="210" t="s">
        <v>553</v>
      </c>
      <c r="C79" s="214"/>
      <c r="D79" s="208">
        <v>0</v>
      </c>
      <c r="E79" s="216"/>
      <c r="F79" s="216"/>
      <c r="G79" s="208">
        <v>0</v>
      </c>
      <c r="H79" s="208">
        <v>0</v>
      </c>
      <c r="I79" s="216"/>
      <c r="J79" s="208">
        <v>0</v>
      </c>
      <c r="K79" s="215"/>
      <c r="L79" s="208">
        <v>0</v>
      </c>
      <c r="M79" s="215"/>
      <c r="N79" s="208">
        <v>0</v>
      </c>
      <c r="O79" s="215"/>
      <c r="P79" s="208">
        <v>0</v>
      </c>
      <c r="Q79" s="215"/>
      <c r="R79" s="208">
        <v>0</v>
      </c>
      <c r="S79" s="215"/>
      <c r="T79" s="208">
        <v>0</v>
      </c>
      <c r="U79" s="215"/>
      <c r="V79" s="208">
        <v>0</v>
      </c>
      <c r="W79" s="215"/>
      <c r="X79" s="208">
        <v>0</v>
      </c>
      <c r="Y79" s="215"/>
      <c r="Z79" s="208">
        <v>0</v>
      </c>
      <c r="AA79" s="215"/>
      <c r="AB79" s="208">
        <v>0</v>
      </c>
      <c r="AC79" s="208">
        <v>0</v>
      </c>
    </row>
    <row r="80" spans="1:29" x14ac:dyDescent="0.25">
      <c r="A80" s="209" t="s">
        <v>227</v>
      </c>
      <c r="B80" s="210" t="s">
        <v>554</v>
      </c>
      <c r="C80" s="214"/>
      <c r="D80" s="208">
        <v>0</v>
      </c>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v>0</v>
      </c>
      <c r="AA80" s="215"/>
      <c r="AB80" s="208">
        <v>0</v>
      </c>
      <c r="AC80" s="208">
        <v>0</v>
      </c>
    </row>
    <row r="81" spans="1:29" x14ac:dyDescent="0.25">
      <c r="A81" s="209" t="s">
        <v>585</v>
      </c>
      <c r="B81" s="210" t="s">
        <v>555</v>
      </c>
      <c r="C81" s="214"/>
      <c r="D81" s="208">
        <v>0</v>
      </c>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v>0</v>
      </c>
      <c r="AA81" s="215"/>
      <c r="AB81" s="208">
        <v>0</v>
      </c>
      <c r="AC81" s="208">
        <v>0</v>
      </c>
    </row>
    <row r="82" spans="1:29" x14ac:dyDescent="0.25">
      <c r="A82" s="209" t="s">
        <v>586</v>
      </c>
      <c r="B82" s="210" t="s">
        <v>556</v>
      </c>
      <c r="C82" s="214"/>
      <c r="D82" s="208">
        <v>0</v>
      </c>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v>0</v>
      </c>
      <c r="AA82" s="215"/>
      <c r="AB82" s="208">
        <v>0</v>
      </c>
      <c r="AC82" s="208">
        <v>0</v>
      </c>
    </row>
    <row r="83" spans="1:29" x14ac:dyDescent="0.25">
      <c r="A83" s="209" t="s">
        <v>587</v>
      </c>
      <c r="B83" s="210" t="s">
        <v>558</v>
      </c>
      <c r="C83" s="214"/>
      <c r="D83" s="208">
        <v>0</v>
      </c>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v>0</v>
      </c>
      <c r="AA83" s="215"/>
      <c r="AB83" s="208">
        <v>0</v>
      </c>
      <c r="AC83" s="208">
        <v>0</v>
      </c>
    </row>
    <row r="84" spans="1:29" x14ac:dyDescent="0.25">
      <c r="A84" s="209" t="s">
        <v>588</v>
      </c>
      <c r="B84" s="210" t="s">
        <v>560</v>
      </c>
      <c r="C84" s="214"/>
      <c r="D84" s="208">
        <v>0</v>
      </c>
      <c r="E84" s="216"/>
      <c r="F84" s="216"/>
      <c r="G84" s="208">
        <v>0</v>
      </c>
      <c r="H84" s="208">
        <v>0</v>
      </c>
      <c r="I84" s="216"/>
      <c r="J84" s="208">
        <v>0</v>
      </c>
      <c r="K84" s="215"/>
      <c r="L84" s="208">
        <v>0</v>
      </c>
      <c r="M84" s="215"/>
      <c r="N84" s="208">
        <v>0</v>
      </c>
      <c r="O84" s="215"/>
      <c r="P84" s="208">
        <v>0</v>
      </c>
      <c r="Q84" s="215"/>
      <c r="R84" s="208">
        <v>0</v>
      </c>
      <c r="S84" s="215"/>
      <c r="T84" s="208">
        <v>0</v>
      </c>
      <c r="U84" s="215"/>
      <c r="V84" s="208">
        <v>0</v>
      </c>
      <c r="W84" s="215"/>
      <c r="X84" s="208">
        <v>0</v>
      </c>
      <c r="Y84" s="215"/>
      <c r="Z84" s="208">
        <v>0</v>
      </c>
      <c r="AA84" s="215"/>
      <c r="AB84" s="208">
        <v>0</v>
      </c>
      <c r="AC84" s="208">
        <v>0</v>
      </c>
    </row>
    <row r="85" spans="1:29" x14ac:dyDescent="0.25">
      <c r="A85" s="209" t="s">
        <v>589</v>
      </c>
      <c r="B85" s="210" t="s">
        <v>562</v>
      </c>
      <c r="C85" s="214"/>
      <c r="D85" s="208">
        <v>0</v>
      </c>
      <c r="E85" s="216"/>
      <c r="F85" s="216"/>
      <c r="G85" s="208">
        <v>0</v>
      </c>
      <c r="H85" s="208">
        <v>0</v>
      </c>
      <c r="I85" s="216"/>
      <c r="J85" s="208">
        <v>0</v>
      </c>
      <c r="K85" s="215"/>
      <c r="L85" s="208">
        <v>0</v>
      </c>
      <c r="M85" s="215"/>
      <c r="N85" s="208">
        <v>0</v>
      </c>
      <c r="O85" s="215"/>
      <c r="P85" s="208">
        <v>0</v>
      </c>
      <c r="Q85" s="215"/>
      <c r="R85" s="208">
        <v>0</v>
      </c>
      <c r="S85" s="215"/>
      <c r="T85" s="208">
        <v>0</v>
      </c>
      <c r="U85" s="215"/>
      <c r="V85" s="208">
        <v>0</v>
      </c>
      <c r="W85" s="215"/>
      <c r="X85" s="208">
        <v>0</v>
      </c>
      <c r="Y85" s="215"/>
      <c r="Z85" s="208">
        <v>0</v>
      </c>
      <c r="AA85" s="215"/>
      <c r="AB85" s="208">
        <v>0</v>
      </c>
      <c r="AC85" s="208">
        <v>0</v>
      </c>
    </row>
    <row r="86" spans="1:29" x14ac:dyDescent="0.25">
      <c r="A86" s="209" t="s">
        <v>590</v>
      </c>
      <c r="B86" s="210" t="s">
        <v>564</v>
      </c>
      <c r="C86" s="217"/>
      <c r="D86" s="208">
        <v>0</v>
      </c>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v>0</v>
      </c>
      <c r="AA86" s="215"/>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'1. паспорт местоположение'!A12:C12</f>
        <v>M_NS3300.VL.0078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5"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5" customFormat="1" x14ac:dyDescent="0.25">
      <c r="A21" s="396" t="s">
        <v>521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5" customFormat="1" ht="58.5" customHeight="1" x14ac:dyDescent="0.25">
      <c r="A22" s="397" t="s">
        <v>53</v>
      </c>
      <c r="B22" s="400" t="s">
        <v>25</v>
      </c>
      <c r="C22" s="397" t="s">
        <v>52</v>
      </c>
      <c r="D22" s="397" t="s">
        <v>51</v>
      </c>
      <c r="E22" s="403" t="s">
        <v>532</v>
      </c>
      <c r="F22" s="404"/>
      <c r="G22" s="404"/>
      <c r="H22" s="404"/>
      <c r="I22" s="404"/>
      <c r="J22" s="404"/>
      <c r="K22" s="404"/>
      <c r="L22" s="405"/>
      <c r="M22" s="397" t="s">
        <v>50</v>
      </c>
      <c r="N22" s="397" t="s">
        <v>49</v>
      </c>
      <c r="O22" s="397" t="s">
        <v>48</v>
      </c>
      <c r="P22" s="406" t="s">
        <v>258</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5" customFormat="1" ht="64.5" customHeight="1" x14ac:dyDescent="0.25">
      <c r="A23" s="398"/>
      <c r="B23" s="401"/>
      <c r="C23" s="398"/>
      <c r="D23" s="398"/>
      <c r="E23" s="412" t="s">
        <v>24</v>
      </c>
      <c r="F23" s="414" t="s">
        <v>132</v>
      </c>
      <c r="G23" s="414" t="s">
        <v>131</v>
      </c>
      <c r="H23" s="414" t="s">
        <v>130</v>
      </c>
      <c r="I23" s="418" t="s">
        <v>442</v>
      </c>
      <c r="J23" s="418" t="s">
        <v>443</v>
      </c>
      <c r="K23" s="418" t="s">
        <v>444</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5"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9" t="s">
        <v>14</v>
      </c>
      <c r="AG24" s="179" t="s">
        <v>13</v>
      </c>
      <c r="AH24" s="180" t="s">
        <v>3</v>
      </c>
      <c r="AI24" s="180" t="s">
        <v>12</v>
      </c>
      <c r="AJ24" s="399"/>
      <c r="AK24" s="399"/>
      <c r="AL24" s="399"/>
      <c r="AM24" s="399"/>
      <c r="AN24" s="399"/>
      <c r="AO24" s="399"/>
      <c r="AP24" s="399"/>
      <c r="AQ24" s="409"/>
      <c r="AR24" s="406"/>
      <c r="AS24" s="406"/>
      <c r="AT24" s="406"/>
      <c r="AU24" s="406"/>
      <c r="AV24" s="41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58" sqref="B5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95" t="str">
        <f>'1. паспорт местоположение'!A5:C5</f>
        <v>Год раскрытия информации: 2022 год</v>
      </c>
      <c r="B5" s="395"/>
      <c r="C5" s="77"/>
      <c r="D5" s="77"/>
      <c r="E5" s="77"/>
      <c r="F5" s="77"/>
      <c r="G5" s="77"/>
      <c r="H5" s="77"/>
    </row>
    <row r="6" spans="1:8" ht="18.75" x14ac:dyDescent="0.3">
      <c r="A6" s="184"/>
      <c r="B6" s="184"/>
      <c r="C6" s="184"/>
      <c r="D6" s="184"/>
      <c r="E6" s="184"/>
      <c r="F6" s="184"/>
      <c r="G6" s="184"/>
      <c r="H6" s="184"/>
    </row>
    <row r="7" spans="1:8" ht="18.75" x14ac:dyDescent="0.25">
      <c r="A7" s="263" t="s">
        <v>10</v>
      </c>
      <c r="B7" s="263"/>
      <c r="C7" s="183"/>
      <c r="D7" s="183"/>
      <c r="E7" s="183"/>
      <c r="F7" s="183"/>
      <c r="G7" s="183"/>
      <c r="H7" s="183"/>
    </row>
    <row r="8" spans="1:8" ht="18.75" x14ac:dyDescent="0.25">
      <c r="A8" s="183"/>
      <c r="B8" s="183"/>
      <c r="C8" s="183"/>
      <c r="D8" s="183"/>
      <c r="E8" s="183"/>
      <c r="F8" s="183"/>
      <c r="G8" s="183"/>
      <c r="H8" s="183"/>
    </row>
    <row r="9" spans="1:8" x14ac:dyDescent="0.25">
      <c r="A9" s="264" t="str">
        <f>'1. паспорт местоположение'!A9:C9</f>
        <v>АО "Россети Тюмень"</v>
      </c>
      <c r="B9" s="264"/>
      <c r="C9" s="181"/>
      <c r="D9" s="181"/>
      <c r="E9" s="181"/>
      <c r="F9" s="181"/>
      <c r="G9" s="181"/>
      <c r="H9" s="181"/>
    </row>
    <row r="10" spans="1:8" x14ac:dyDescent="0.25">
      <c r="A10" s="260" t="s">
        <v>9</v>
      </c>
      <c r="B10" s="260"/>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5" t="str">
        <f>'1. паспорт местоположение'!A12:C12</f>
        <v>M_NS3300.VL.0078</v>
      </c>
      <c r="B12" s="265"/>
      <c r="C12" s="181"/>
      <c r="D12" s="181"/>
      <c r="E12" s="181"/>
      <c r="F12" s="181"/>
      <c r="G12" s="181"/>
      <c r="H12" s="181"/>
    </row>
    <row r="13" spans="1:8" x14ac:dyDescent="0.25">
      <c r="A13" s="260" t="s">
        <v>8</v>
      </c>
      <c r="B13" s="260"/>
      <c r="C13" s="182"/>
      <c r="D13" s="182"/>
      <c r="E13" s="182"/>
      <c r="F13" s="182"/>
      <c r="G13" s="182"/>
      <c r="H13" s="182"/>
    </row>
    <row r="14" spans="1:8" ht="18.75" x14ac:dyDescent="0.25">
      <c r="A14" s="10"/>
      <c r="B14" s="10"/>
      <c r="C14" s="10"/>
      <c r="D14" s="10"/>
      <c r="E14" s="10"/>
      <c r="F14" s="10"/>
      <c r="G14" s="10"/>
      <c r="H14" s="10"/>
    </row>
    <row r="15" spans="1:8" ht="66.75" customHeight="1" x14ac:dyDescent="0.25">
      <c r="A15" s="265"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5"/>
      <c r="C15" s="181"/>
      <c r="D15" s="181"/>
      <c r="E15" s="181"/>
      <c r="F15" s="181"/>
      <c r="G15" s="181"/>
      <c r="H15" s="181"/>
    </row>
    <row r="16" spans="1:8" x14ac:dyDescent="0.25">
      <c r="A16" s="260" t="s">
        <v>7</v>
      </c>
      <c r="B16" s="260"/>
      <c r="C16" s="182"/>
      <c r="D16" s="182"/>
      <c r="E16" s="182"/>
      <c r="F16" s="182"/>
      <c r="G16" s="182"/>
      <c r="H16" s="182"/>
    </row>
    <row r="17" spans="1:2" x14ac:dyDescent="0.25">
      <c r="B17" s="150"/>
    </row>
    <row r="18" spans="1:2" ht="33.75" customHeight="1" x14ac:dyDescent="0.25">
      <c r="A18" s="424" t="s">
        <v>522</v>
      </c>
      <c r="B18" s="425"/>
    </row>
    <row r="19" spans="1:2" x14ac:dyDescent="0.25">
      <c r="B19" s="47"/>
    </row>
    <row r="20" spans="1:2" ht="16.5" thickBot="1" x14ac:dyDescent="0.3">
      <c r="B20" s="151"/>
    </row>
    <row r="21" spans="1:2" ht="66.75" customHeight="1" thickBot="1" x14ac:dyDescent="0.3">
      <c r="A21" s="152" t="s">
        <v>393</v>
      </c>
      <c r="B21" s="236" t="str">
        <f>A15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row>
    <row r="22" spans="1:2" ht="16.5" thickBot="1" x14ac:dyDescent="0.3">
      <c r="A22" s="152" t="s">
        <v>394</v>
      </c>
      <c r="B22" s="153" t="str">
        <f>'1. паспорт местоположение'!C27</f>
        <v>г. Тюмень</v>
      </c>
    </row>
    <row r="23" spans="1:2" ht="16.5" thickBot="1" x14ac:dyDescent="0.3">
      <c r="A23" s="152" t="s">
        <v>360</v>
      </c>
      <c r="B23" s="154" t="s">
        <v>612</v>
      </c>
    </row>
    <row r="24" spans="1:2" ht="16.5" thickBot="1" x14ac:dyDescent="0.3">
      <c r="A24" s="152" t="s">
        <v>395</v>
      </c>
      <c r="B24" s="154" t="str">
        <f>'3.3 паспорт описание'!C24</f>
        <v>прибор коммерческого учета 1 шт.</v>
      </c>
    </row>
    <row r="25" spans="1:2" ht="16.5" thickBot="1" x14ac:dyDescent="0.3">
      <c r="A25" s="155" t="s">
        <v>396</v>
      </c>
      <c r="B25" s="153">
        <f>'3.3 паспорт описание'!C29</f>
        <v>2022</v>
      </c>
    </row>
    <row r="26" spans="1:2" ht="16.5" thickBot="1" x14ac:dyDescent="0.3">
      <c r="A26" s="156" t="s">
        <v>397</v>
      </c>
      <c r="B26" s="157" t="s">
        <v>611</v>
      </c>
    </row>
    <row r="27" spans="1:2" ht="29.25" thickBot="1" x14ac:dyDescent="0.3">
      <c r="A27" s="164" t="s">
        <v>618</v>
      </c>
      <c r="B27" s="254">
        <f>'6.2. Паспорт фин осв ввод'!D24</f>
        <v>0.46239599999999997</v>
      </c>
    </row>
    <row r="28" spans="1:2" ht="16.5" thickBot="1" x14ac:dyDescent="0.3">
      <c r="A28" s="159" t="s">
        <v>398</v>
      </c>
      <c r="B28" s="159" t="s">
        <v>613</v>
      </c>
    </row>
    <row r="29" spans="1:2" ht="29.25" thickBot="1" x14ac:dyDescent="0.3">
      <c r="A29" s="165" t="s">
        <v>399</v>
      </c>
      <c r="B29" s="237" t="s">
        <v>386</v>
      </c>
    </row>
    <row r="30" spans="1:2" ht="29.25" thickBot="1" x14ac:dyDescent="0.3">
      <c r="A30" s="165" t="s">
        <v>400</v>
      </c>
      <c r="B30" s="237" t="s">
        <v>386</v>
      </c>
    </row>
    <row r="31" spans="1:2" ht="16.5" thickBot="1" x14ac:dyDescent="0.3">
      <c r="A31" s="159" t="s">
        <v>401</v>
      </c>
      <c r="B31" s="237" t="s">
        <v>386</v>
      </c>
    </row>
    <row r="32" spans="1:2" ht="29.25" thickBot="1" x14ac:dyDescent="0.3">
      <c r="A32" s="165" t="s">
        <v>402</v>
      </c>
      <c r="B32" s="237" t="s">
        <v>386</v>
      </c>
    </row>
    <row r="33" spans="1:2" ht="16.5" thickBot="1" x14ac:dyDescent="0.3">
      <c r="A33" s="159" t="s">
        <v>403</v>
      </c>
      <c r="B33" s="237" t="s">
        <v>386</v>
      </c>
    </row>
    <row r="34" spans="1:2" ht="16.5" thickBot="1" x14ac:dyDescent="0.3">
      <c r="A34" s="159" t="s">
        <v>404</v>
      </c>
      <c r="B34" s="238" t="s">
        <v>386</v>
      </c>
    </row>
    <row r="35" spans="1:2" ht="16.5" thickBot="1" x14ac:dyDescent="0.3">
      <c r="A35" s="159" t="s">
        <v>405</v>
      </c>
      <c r="B35" s="237" t="s">
        <v>386</v>
      </c>
    </row>
    <row r="36" spans="1:2" ht="16.5" thickBot="1" x14ac:dyDescent="0.3">
      <c r="A36" s="159" t="s">
        <v>406</v>
      </c>
      <c r="B36" s="239" t="s">
        <v>386</v>
      </c>
    </row>
    <row r="37" spans="1:2" ht="29.25" thickBot="1" x14ac:dyDescent="0.3">
      <c r="A37" s="165" t="s">
        <v>407</v>
      </c>
      <c r="B37" s="237" t="s">
        <v>386</v>
      </c>
    </row>
    <row r="38" spans="1:2" ht="16.5" thickBot="1" x14ac:dyDescent="0.3">
      <c r="A38" s="159" t="s">
        <v>403</v>
      </c>
      <c r="B38" s="237" t="s">
        <v>386</v>
      </c>
    </row>
    <row r="39" spans="1:2" ht="16.5" thickBot="1" x14ac:dyDescent="0.3">
      <c r="A39" s="159" t="s">
        <v>404</v>
      </c>
      <c r="B39" s="237" t="s">
        <v>386</v>
      </c>
    </row>
    <row r="40" spans="1:2" ht="16.5" thickBot="1" x14ac:dyDescent="0.3">
      <c r="A40" s="159" t="s">
        <v>405</v>
      </c>
      <c r="B40" s="237" t="s">
        <v>386</v>
      </c>
    </row>
    <row r="41" spans="1:2" ht="16.5" thickBot="1" x14ac:dyDescent="0.3">
      <c r="A41" s="159" t="s">
        <v>406</v>
      </c>
      <c r="B41" s="237" t="s">
        <v>386</v>
      </c>
    </row>
    <row r="42" spans="1:2" ht="29.25" thickBot="1" x14ac:dyDescent="0.3">
      <c r="A42" s="165" t="s">
        <v>408</v>
      </c>
      <c r="B42" s="237" t="s">
        <v>386</v>
      </c>
    </row>
    <row r="43" spans="1:2" ht="16.5" thickBot="1" x14ac:dyDescent="0.3">
      <c r="A43" s="159" t="s">
        <v>403</v>
      </c>
      <c r="B43" s="237" t="s">
        <v>386</v>
      </c>
    </row>
    <row r="44" spans="1:2" ht="16.5" thickBot="1" x14ac:dyDescent="0.3">
      <c r="A44" s="159" t="s">
        <v>404</v>
      </c>
      <c r="B44" s="159" t="s">
        <v>386</v>
      </c>
    </row>
    <row r="45" spans="1:2" ht="16.5" thickBot="1" x14ac:dyDescent="0.3">
      <c r="A45" s="159" t="s">
        <v>405</v>
      </c>
      <c r="B45" s="159" t="s">
        <v>386</v>
      </c>
    </row>
    <row r="46" spans="1:2" ht="16.5" thickBot="1" x14ac:dyDescent="0.3">
      <c r="A46" s="159" t="s">
        <v>406</v>
      </c>
      <c r="B46" s="159" t="s">
        <v>386</v>
      </c>
    </row>
    <row r="47" spans="1:2" ht="29.25" thickBot="1" x14ac:dyDescent="0.3">
      <c r="A47" s="158" t="s">
        <v>409</v>
      </c>
      <c r="B47" s="159" t="s">
        <v>614</v>
      </c>
    </row>
    <row r="48" spans="1:2" ht="16.5" thickBot="1" x14ac:dyDescent="0.3">
      <c r="A48" s="160" t="s">
        <v>401</v>
      </c>
      <c r="B48" s="166" t="s">
        <v>386</v>
      </c>
    </row>
    <row r="49" spans="1:2" ht="16.5" thickBot="1" x14ac:dyDescent="0.3">
      <c r="A49" s="160" t="s">
        <v>410</v>
      </c>
      <c r="B49" s="166" t="s">
        <v>386</v>
      </c>
    </row>
    <row r="50" spans="1:2" ht="16.5" thickBot="1" x14ac:dyDescent="0.3">
      <c r="A50" s="160" t="s">
        <v>411</v>
      </c>
      <c r="B50" s="166" t="s">
        <v>386</v>
      </c>
    </row>
    <row r="51" spans="1:2" ht="16.5" thickBot="1" x14ac:dyDescent="0.3">
      <c r="A51" s="160" t="s">
        <v>412</v>
      </c>
      <c r="B51" s="166" t="s">
        <v>386</v>
      </c>
    </row>
    <row r="52" spans="1:2" ht="16.5" thickBot="1" x14ac:dyDescent="0.3">
      <c r="A52" s="155" t="s">
        <v>413</v>
      </c>
      <c r="B52" s="167" t="s">
        <v>386</v>
      </c>
    </row>
    <row r="53" spans="1:2" ht="16.5" thickBot="1" x14ac:dyDescent="0.3">
      <c r="A53" s="155" t="s">
        <v>414</v>
      </c>
      <c r="B53" s="167" t="s">
        <v>386</v>
      </c>
    </row>
    <row r="54" spans="1:2" ht="16.5" thickBot="1" x14ac:dyDescent="0.3">
      <c r="A54" s="155" t="s">
        <v>415</v>
      </c>
      <c r="B54" s="167" t="s">
        <v>386</v>
      </c>
    </row>
    <row r="55" spans="1:2" ht="16.5" thickBot="1" x14ac:dyDescent="0.3">
      <c r="A55" s="156" t="s">
        <v>416</v>
      </c>
      <c r="B55" s="157" t="s">
        <v>386</v>
      </c>
    </row>
    <row r="56" spans="1:2" ht="15.75" customHeight="1" x14ac:dyDescent="0.25">
      <c r="A56" s="158" t="s">
        <v>417</v>
      </c>
      <c r="B56" s="240"/>
    </row>
    <row r="57" spans="1:2" x14ac:dyDescent="0.25">
      <c r="A57" s="162" t="s">
        <v>418</v>
      </c>
      <c r="B57" s="162" t="s">
        <v>621</v>
      </c>
    </row>
    <row r="58" spans="1:2" x14ac:dyDescent="0.25">
      <c r="A58" s="162" t="s">
        <v>419</v>
      </c>
      <c r="B58" s="162" t="s">
        <v>386</v>
      </c>
    </row>
    <row r="59" spans="1:2" x14ac:dyDescent="0.25">
      <c r="A59" s="162" t="s">
        <v>420</v>
      </c>
      <c r="B59" s="162" t="s">
        <v>386</v>
      </c>
    </row>
    <row r="60" spans="1:2" x14ac:dyDescent="0.25">
      <c r="A60" s="162" t="s">
        <v>421</v>
      </c>
      <c r="B60" s="162" t="s">
        <v>386</v>
      </c>
    </row>
    <row r="61" spans="1:2" ht="16.5" thickBot="1" x14ac:dyDescent="0.3">
      <c r="A61" s="163" t="s">
        <v>422</v>
      </c>
      <c r="B61" s="163" t="s">
        <v>386</v>
      </c>
    </row>
    <row r="62" spans="1:2" ht="30.75" thickBot="1" x14ac:dyDescent="0.3">
      <c r="A62" s="160" t="s">
        <v>423</v>
      </c>
      <c r="B62" s="163" t="s">
        <v>598</v>
      </c>
    </row>
    <row r="63" spans="1:2" ht="29.25" thickBot="1" x14ac:dyDescent="0.3">
      <c r="A63" s="155" t="s">
        <v>424</v>
      </c>
      <c r="B63" s="159" t="s">
        <v>614</v>
      </c>
    </row>
    <row r="64" spans="1:2" ht="16.5" thickBot="1" x14ac:dyDescent="0.3">
      <c r="A64" s="160" t="s">
        <v>401</v>
      </c>
      <c r="B64" s="168" t="s">
        <v>386</v>
      </c>
    </row>
    <row r="65" spans="1:2" ht="16.5" thickBot="1" x14ac:dyDescent="0.3">
      <c r="A65" s="160" t="s">
        <v>425</v>
      </c>
      <c r="B65" s="161" t="s">
        <v>386</v>
      </c>
    </row>
    <row r="66" spans="1:2" ht="16.5" thickBot="1" x14ac:dyDescent="0.3">
      <c r="A66" s="160" t="s">
        <v>426</v>
      </c>
      <c r="B66" s="168" t="s">
        <v>386</v>
      </c>
    </row>
    <row r="67" spans="1:2" ht="16.5" thickBot="1" x14ac:dyDescent="0.3">
      <c r="A67" s="169" t="s">
        <v>427</v>
      </c>
      <c r="B67" s="159" t="s">
        <v>619</v>
      </c>
    </row>
    <row r="68" spans="1:2" ht="16.5" thickBot="1" x14ac:dyDescent="0.3">
      <c r="A68" s="155" t="s">
        <v>428</v>
      </c>
      <c r="B68" s="159"/>
    </row>
    <row r="69" spans="1:2" ht="16.5" thickBot="1" x14ac:dyDescent="0.3">
      <c r="A69" s="162" t="s">
        <v>429</v>
      </c>
      <c r="B69" s="255">
        <f>'6.1. Паспорт сетевой график'!H43</f>
        <v>44862</v>
      </c>
    </row>
    <row r="70" spans="1:2" ht="16.5" thickBot="1" x14ac:dyDescent="0.3">
      <c r="A70" s="162" t="s">
        <v>430</v>
      </c>
      <c r="B70" s="170" t="s">
        <v>386</v>
      </c>
    </row>
    <row r="71" spans="1:2" ht="16.5" thickBot="1" x14ac:dyDescent="0.3">
      <c r="A71" s="162" t="s">
        <v>431</v>
      </c>
      <c r="B71" s="170" t="s">
        <v>386</v>
      </c>
    </row>
    <row r="72" spans="1:2" ht="29.25" thickBot="1" x14ac:dyDescent="0.3">
      <c r="A72" s="171" t="s">
        <v>432</v>
      </c>
      <c r="B72" s="168" t="s">
        <v>615</v>
      </c>
    </row>
    <row r="73" spans="1:2" ht="28.5" customHeight="1" x14ac:dyDescent="0.25">
      <c r="A73" s="158" t="s">
        <v>433</v>
      </c>
      <c r="B73" s="421" t="s">
        <v>616</v>
      </c>
    </row>
    <row r="74" spans="1:2" x14ac:dyDescent="0.25">
      <c r="A74" s="162" t="s">
        <v>434</v>
      </c>
      <c r="B74" s="422"/>
    </row>
    <row r="75" spans="1:2" x14ac:dyDescent="0.25">
      <c r="A75" s="162" t="s">
        <v>435</v>
      </c>
      <c r="B75" s="422"/>
    </row>
    <row r="76" spans="1:2" x14ac:dyDescent="0.25">
      <c r="A76" s="162" t="s">
        <v>436</v>
      </c>
      <c r="B76" s="422"/>
    </row>
    <row r="77" spans="1:2" x14ac:dyDescent="0.25">
      <c r="A77" s="162" t="s">
        <v>437</v>
      </c>
      <c r="B77" s="422"/>
    </row>
    <row r="78" spans="1:2" ht="16.5" thickBot="1" x14ac:dyDescent="0.3">
      <c r="A78" s="172" t="s">
        <v>438</v>
      </c>
      <c r="B78" s="42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2022-03-29T06:07:23Z</dcterms:modified>
</cp:coreProperties>
</file>